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crodriguez_cnd_org_uy/Documents/ARCHIVOS TRABAJO CARLOS/FIDEICOMISO ANEP/REVISION Y PUBLICACION LLAMADOS/LICEO 3- RIVERA/01_INFORMACION GENERAL/"/>
    </mc:Choice>
  </mc:AlternateContent>
  <xr:revisionPtr revIDLastSave="2" documentId="11_994F83691F5A24FE24E974234254845087221FEB" xr6:coauthVersionLast="47" xr6:coauthVersionMax="47" xr10:uidLastSave="{F3D4AA32-D186-49DF-AE70-6A3C9BC78FE9}"/>
  <bookViews>
    <workbookView xWindow="-120" yWindow="-120" windowWidth="29040" windowHeight="15840" tabRatio="585" xr2:uid="{00000000-000D-0000-FFFF-FFFF00000000}"/>
  </bookViews>
  <sheets>
    <sheet name="RUBRADO PRECIOS" sheetId="43" r:id="rId1"/>
    <sheet name="RUBRADO LICITACION" sheetId="44" r:id="rId2"/>
  </sheets>
  <externalReferences>
    <externalReference r:id="rId3"/>
  </externalReferences>
  <definedNames>
    <definedName name="_xlnm._FilterDatabase" localSheetId="1" hidden="1">#REF!</definedName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1">'RUBRADO LICITACION'!$B$2:$K$62</definedName>
    <definedName name="_xlnm.Print_Area" localSheetId="0">'RUBRADO PRECIOS'!$B$2:$L$62</definedName>
    <definedName name="BFDSGF" localSheetId="1" hidden="1">#REF!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localSheetId="1" hidden="1">#REF!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localSheetId="1" hidden="1">#REF!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1" hidden="1">#REF!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1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1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1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1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1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1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1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1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1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1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1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1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3" i="43" l="1"/>
  <c r="G13" i="44"/>
  <c r="D58" i="44"/>
  <c r="G40" i="44"/>
  <c r="G39" i="44"/>
  <c r="G38" i="44"/>
  <c r="G36" i="44"/>
  <c r="G35" i="44" s="1"/>
  <c r="G34" i="44"/>
  <c r="G33" i="44"/>
  <c r="G32" i="44" s="1"/>
  <c r="G30" i="44"/>
  <c r="G29" i="44" s="1"/>
  <c r="K28" i="44" s="1"/>
  <c r="G27" i="44"/>
  <c r="G26" i="44"/>
  <c r="G25" i="44"/>
  <c r="G24" i="44"/>
  <c r="G22" i="44"/>
  <c r="G21" i="44"/>
  <c r="G20" i="44"/>
  <c r="G19" i="44"/>
  <c r="G18" i="44" s="1"/>
  <c r="G17" i="44"/>
  <c r="G16" i="44"/>
  <c r="G15" i="44"/>
  <c r="G12" i="44"/>
  <c r="G11" i="44"/>
  <c r="H20" i="43"/>
  <c r="H21" i="43"/>
  <c r="H22" i="43"/>
  <c r="H19" i="43"/>
  <c r="K37" i="44" l="1"/>
  <c r="G10" i="44"/>
  <c r="K23" i="44"/>
  <c r="K31" i="44"/>
  <c r="G14" i="44"/>
  <c r="E58" i="43"/>
  <c r="H18" i="43"/>
  <c r="K9" i="44" l="1"/>
  <c r="K41" i="44"/>
  <c r="H27" i="43"/>
  <c r="D44" i="44" l="1"/>
  <c r="H40" i="43"/>
  <c r="H39" i="43"/>
  <c r="H38" i="43"/>
  <c r="H12" i="43"/>
  <c r="J41" i="44" l="1"/>
  <c r="D48" i="44"/>
  <c r="D45" i="44"/>
  <c r="L37" i="43"/>
  <c r="H36" i="43"/>
  <c r="D55" i="44" l="1"/>
  <c r="D49" i="44"/>
  <c r="D46" i="44"/>
  <c r="D50" i="44"/>
  <c r="H34" i="43"/>
  <c r="H33" i="43"/>
  <c r="D52" i="44" l="1"/>
  <c r="D56" i="44"/>
  <c r="D59" i="44"/>
  <c r="D60" i="44" s="1"/>
  <c r="H32" i="43"/>
  <c r="H35" i="43"/>
  <c r="H30" i="43"/>
  <c r="H26" i="43"/>
  <c r="H25" i="43"/>
  <c r="H24" i="43"/>
  <c r="H16" i="43"/>
  <c r="H17" i="43"/>
  <c r="H15" i="43"/>
  <c r="H11" i="43"/>
  <c r="H10" i="43" s="1"/>
  <c r="D62" i="44" l="1"/>
  <c r="L31" i="43"/>
  <c r="L23" i="43"/>
  <c r="H29" i="43"/>
  <c r="L28" i="43" s="1"/>
  <c r="H14" i="43"/>
  <c r="L9" i="43" s="1"/>
  <c r="L41" i="43" l="1"/>
  <c r="E44" i="43" l="1"/>
  <c r="E45" i="43" s="1"/>
  <c r="E46" i="43" s="1"/>
  <c r="J20" i="43"/>
  <c r="I13" i="43"/>
  <c r="J22" i="43"/>
  <c r="J19" i="43"/>
  <c r="I22" i="43"/>
  <c r="I21" i="43"/>
  <c r="I20" i="43"/>
  <c r="I19" i="43"/>
  <c r="J13" i="43"/>
  <c r="J21" i="43"/>
  <c r="I27" i="43"/>
  <c r="J27" i="43"/>
  <c r="I12" i="43"/>
  <c r="J16" i="43"/>
  <c r="J15" i="43"/>
  <c r="J26" i="43"/>
  <c r="I36" i="43"/>
  <c r="I30" i="43"/>
  <c r="I39" i="43"/>
  <c r="J38" i="43"/>
  <c r="I38" i="43"/>
  <c r="I33" i="43"/>
  <c r="J12" i="43"/>
  <c r="J33" i="43"/>
  <c r="I17" i="43"/>
  <c r="J30" i="43"/>
  <c r="J39" i="43"/>
  <c r="I34" i="43"/>
  <c r="J40" i="43"/>
  <c r="I24" i="43"/>
  <c r="I15" i="43"/>
  <c r="J25" i="43"/>
  <c r="J24" i="43"/>
  <c r="I16" i="43"/>
  <c r="J36" i="43"/>
  <c r="I40" i="43"/>
  <c r="J17" i="43"/>
  <c r="J11" i="43"/>
  <c r="I26" i="43"/>
  <c r="I25" i="43"/>
  <c r="I11" i="43"/>
  <c r="J34" i="43"/>
  <c r="K9" i="43"/>
  <c r="K37" i="43"/>
  <c r="K23" i="43"/>
  <c r="K31" i="43"/>
  <c r="K28" i="43"/>
  <c r="E48" i="43" l="1"/>
  <c r="E49" i="43"/>
  <c r="E55" i="43"/>
  <c r="K41" i="43"/>
  <c r="E50" i="43" l="1"/>
  <c r="E52" i="43" s="1"/>
  <c r="E59" i="43"/>
  <c r="E60" i="43" s="1"/>
  <c r="E56" i="43"/>
  <c r="E62" i="43" l="1"/>
</calcChain>
</file>

<file path=xl/sharedStrings.xml><?xml version="1.0" encoding="utf-8"?>
<sst xmlns="http://schemas.openxmlformats.org/spreadsheetml/2006/main" count="266" uniqueCount="116">
  <si>
    <t>ml</t>
  </si>
  <si>
    <t>m2</t>
  </si>
  <si>
    <t>m3</t>
  </si>
  <si>
    <t>RUBRO</t>
  </si>
  <si>
    <t>A</t>
  </si>
  <si>
    <t>B</t>
  </si>
  <si>
    <t>C</t>
  </si>
  <si>
    <t>UNIDAD</t>
  </si>
  <si>
    <t>CANTIDAD</t>
  </si>
  <si>
    <t>DESCRIPCION</t>
  </si>
  <si>
    <t>D</t>
  </si>
  <si>
    <t>IVA OBRA (22% sobre A)</t>
  </si>
  <si>
    <t>E</t>
  </si>
  <si>
    <t>F</t>
  </si>
  <si>
    <t>TOTAL IVA (D+E)</t>
  </si>
  <si>
    <t>MONTO IMPONIBLE (sobre A)</t>
  </si>
  <si>
    <t>global</t>
  </si>
  <si>
    <t>% UNITARIO SOBRE TOTAL</t>
  </si>
  <si>
    <t>1.1</t>
  </si>
  <si>
    <t>1.2</t>
  </si>
  <si>
    <t>gl</t>
  </si>
  <si>
    <t>MATRIZ DE OFERTA</t>
  </si>
  <si>
    <t>VARIOS</t>
  </si>
  <si>
    <t>1.2.1</t>
  </si>
  <si>
    <t>1.2.2</t>
  </si>
  <si>
    <t>Andamios</t>
  </si>
  <si>
    <t xml:space="preserve">DEMOLICIONES </t>
  </si>
  <si>
    <t>PREPARACION DEL TERRENO</t>
  </si>
  <si>
    <t>INTERVENCION EN ESTRUCTURA EXISTENTE</t>
  </si>
  <si>
    <t>CONSTRUCCIONES PROVISORIAS</t>
  </si>
  <si>
    <t>PRECIO UNITARIO ($)</t>
  </si>
  <si>
    <t>10,2,2</t>
  </si>
  <si>
    <t>1.00</t>
  </si>
  <si>
    <t xml:space="preserve">Demolición de cubiertas livianas </t>
  </si>
  <si>
    <t>Retiro de escombros</t>
  </si>
  <si>
    <t xml:space="preserve">Retiro de cielorrasos livianos </t>
  </si>
  <si>
    <t xml:space="preserve">Vallado  </t>
  </si>
  <si>
    <t>IMPLANTACION EN OBRA</t>
  </si>
  <si>
    <t xml:space="preserve">Limpieza y acondicionamiento del terreno </t>
  </si>
  <si>
    <t>Reparaciones en estructura existente</t>
  </si>
  <si>
    <t>ESTRUCTURAS</t>
  </si>
  <si>
    <t>ESPACIOS EXTERIORES</t>
  </si>
  <si>
    <t xml:space="preserve">AREAS  CUBIERTAS EXTERIORES ( galerías) </t>
  </si>
  <si>
    <t>% RUBRO SOBRE TOTAL</t>
  </si>
  <si>
    <t>PRECIO TOTAL RUBRO ($)</t>
  </si>
  <si>
    <t>OBRA PREVISTA</t>
  </si>
  <si>
    <t>4.00</t>
  </si>
  <si>
    <t>5.00</t>
  </si>
  <si>
    <t>5.1</t>
  </si>
  <si>
    <t>5,1,1</t>
  </si>
  <si>
    <t>% SUBRUBRO SOBRE TOTAL</t>
  </si>
  <si>
    <t>PRECIO TOTAL SUBRUBRO ($)</t>
  </si>
  <si>
    <t>10.00</t>
  </si>
  <si>
    <t>10.2</t>
  </si>
  <si>
    <t>REPARACION DE CUBIERTAS  EXISTENTES</t>
  </si>
  <si>
    <t>CUBIERTAS LIVIANAS</t>
  </si>
  <si>
    <t>TERMINACION DE CUBIERTAS</t>
  </si>
  <si>
    <t>10.3</t>
  </si>
  <si>
    <t>10,3,4</t>
  </si>
  <si>
    <t>Piezas y accesorios</t>
  </si>
  <si>
    <t>10,2,8</t>
  </si>
  <si>
    <t>Técnico Prevencionista</t>
  </si>
  <si>
    <t>1,1,8</t>
  </si>
  <si>
    <t xml:space="preserve">Fletes de implantación </t>
  </si>
  <si>
    <t>26.00</t>
  </si>
  <si>
    <t>TOTAL</t>
  </si>
  <si>
    <t xml:space="preserve">Area de intervención </t>
  </si>
  <si>
    <t xml:space="preserve">Area construida </t>
  </si>
  <si>
    <t>Area construida</t>
  </si>
  <si>
    <t xml:space="preserve"> xx m2</t>
  </si>
  <si>
    <t>xx m2</t>
  </si>
  <si>
    <t>% incidencia s/precio total</t>
  </si>
  <si>
    <t>%  incidencia s/ precio total</t>
  </si>
  <si>
    <t>RUBRO VARIOS</t>
  </si>
  <si>
    <t>1,1,1</t>
  </si>
  <si>
    <t>1.2.10</t>
  </si>
  <si>
    <t>Edificaciones para el personal y de servicio</t>
  </si>
  <si>
    <t>Panel multicapa con núcleo de poliestireno expandido y caras acero galvanizado prepintado espesor 15cm</t>
  </si>
  <si>
    <t>Reparación y adecuacion de canalón de hormigón</t>
  </si>
  <si>
    <t>Limpieza diaria y final de obra</t>
  </si>
  <si>
    <t>Fletes durante ejecución y de retiro de obra</t>
  </si>
  <si>
    <r>
      <t>TIPO DE INTERVENCION:  M</t>
    </r>
    <r>
      <rPr>
        <b/>
        <sz val="16"/>
        <color theme="0"/>
        <rFont val="Calibri"/>
        <family val="2"/>
        <scheme val="minor"/>
      </rPr>
      <t>ANTENIMIENTO</t>
    </r>
  </si>
  <si>
    <t>unidad</t>
  </si>
  <si>
    <t>1,1,9</t>
  </si>
  <si>
    <t>1.3</t>
  </si>
  <si>
    <t>INSTALACIONES PROVISORIAS</t>
  </si>
  <si>
    <t>1.3.1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</si>
  <si>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</si>
  <si>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1.3.2</t>
  </si>
  <si>
    <t>Servicio provisorio de OSE</t>
  </si>
  <si>
    <t>1,3,3</t>
  </si>
  <si>
    <t xml:space="preserve">Consumo de UTE </t>
  </si>
  <si>
    <t>1,3,4</t>
  </si>
  <si>
    <t>Consumo de OSE</t>
  </si>
  <si>
    <t>SUBTOTAL (A+B)</t>
  </si>
  <si>
    <t xml:space="preserve"> </t>
  </si>
  <si>
    <t>IVA IMPREVISTOS (22% sobre B)</t>
  </si>
  <si>
    <t>G</t>
  </si>
  <si>
    <t>SUBTOTAL + IVA (C+F)</t>
  </si>
  <si>
    <t>H</t>
  </si>
  <si>
    <t>I</t>
  </si>
  <si>
    <t>MONTO IMPONIBLE (50% de B)</t>
  </si>
  <si>
    <t>TOTAL MONTO IMPONIBLE (G+H)</t>
  </si>
  <si>
    <t>J</t>
  </si>
  <si>
    <t>LEYES SOCIALES (66,76% de G)</t>
  </si>
  <si>
    <t>K</t>
  </si>
  <si>
    <t>LEYES SOCIALES (66,76% de H)</t>
  </si>
  <si>
    <t>L</t>
  </si>
  <si>
    <t>TOTAL LEYES SOCIALES (I+J)</t>
  </si>
  <si>
    <t>M</t>
  </si>
  <si>
    <t>MONTO TOTAL OFERTADO (C+F+L)</t>
  </si>
  <si>
    <t xml:space="preserve">10% DE OBRA IMPREVISTA </t>
  </si>
  <si>
    <r>
      <t xml:space="preserve"> LICEO N°3_Brig. Gral. Juan Antonio Lavalleja.-
</t>
    </r>
    <r>
      <rPr>
        <b/>
        <sz val="14"/>
        <color theme="0"/>
        <rFont val="Arial"/>
        <family val="2"/>
      </rPr>
      <t>Sustitucion de cubiertas de fibrocemento y adecuacion de canalones de hormigon existentes.-</t>
    </r>
  </si>
  <si>
    <t>Cartel de obra</t>
  </si>
  <si>
    <t>Demolición de muros (cazumbrado)</t>
  </si>
  <si>
    <t>PRECIO
UNITARIO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</si>
</sst>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&quot;$U&quot;\ * #,##0.00_);_(&quot;$U&quot;\ * \(#,##0.00\);_(&quot;$U&quot;\ 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2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2"/>
      <color indexed="10"/>
      <name val="Arial"/>
      <family val="2"/>
    </font>
    <font>
      <sz val="8"/>
      <color indexed="8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86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47872">
    <xf numFmtId="170" fontId="0" fillId="0" borderId="0"/>
    <xf numFmtId="0" fontId="2" fillId="0" borderId="0"/>
    <xf numFmtId="165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5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5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5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4" fontId="6" fillId="0" borderId="0" applyFill="0" applyBorder="0" applyAlignment="0" applyProtection="0"/>
    <xf numFmtId="165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5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165" fontId="105" fillId="0" borderId="0" applyFont="0" applyFill="0" applyBorder="0" applyAlignment="0" applyProtection="0"/>
    <xf numFmtId="165" fontId="82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82" fillId="0" borderId="0" applyFont="0" applyFill="0" applyBorder="0" applyAlignment="0" applyProtection="0"/>
    <xf numFmtId="0" fontId="105" fillId="0" borderId="0"/>
    <xf numFmtId="0" fontId="82" fillId="0" borderId="0"/>
    <xf numFmtId="9" fontId="105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0" fontId="104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8" fontId="104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8" fontId="104" fillId="0" borderId="0" applyFont="0" applyFill="0" applyBorder="0" applyAlignment="0" applyProtection="0"/>
  </cellStyleXfs>
  <cellXfs count="236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Alignment="1">
      <alignment horizontal="center"/>
    </xf>
    <xf numFmtId="4" fontId="0" fillId="0" borderId="0" xfId="0" applyNumberFormat="1" applyAlignment="1">
      <alignment horizontal="right"/>
    </xf>
    <xf numFmtId="4" fontId="7" fillId="0" borderId="0" xfId="0" applyNumberFormat="1" applyFon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/>
    <xf numFmtId="10" fontId="62" fillId="0" borderId="0" xfId="17901" applyNumberFormat="1" applyFont="1"/>
    <xf numFmtId="4" fontId="6" fillId="0" borderId="0" xfId="17901" applyNumberFormat="1"/>
    <xf numFmtId="0" fontId="104" fillId="0" borderId="0" xfId="47864"/>
    <xf numFmtId="10" fontId="6" fillId="0" borderId="0" xfId="47864" applyNumberFormat="1" applyFont="1"/>
    <xf numFmtId="0" fontId="103" fillId="0" borderId="0" xfId="47868" applyFont="1"/>
    <xf numFmtId="0" fontId="97" fillId="0" borderId="0" xfId="47868" applyFont="1"/>
    <xf numFmtId="4" fontId="62" fillId="0" borderId="0" xfId="47840" applyNumberFormat="1" applyFont="1" applyBorder="1" applyAlignment="1">
      <alignment horizontal="right"/>
    </xf>
    <xf numFmtId="4" fontId="108" fillId="0" borderId="0" xfId="0" applyNumberFormat="1" applyFont="1"/>
    <xf numFmtId="0" fontId="7" fillId="0" borderId="36" xfId="17901" applyFont="1" applyBorder="1" applyAlignment="1">
      <alignment horizontal="left" vertical="center"/>
    </xf>
    <xf numFmtId="4" fontId="110" fillId="0" borderId="0" xfId="0" applyNumberFormat="1" applyFont="1" applyAlignment="1">
      <alignment horizontal="center"/>
    </xf>
    <xf numFmtId="4" fontId="110" fillId="0" borderId="0" xfId="0" applyNumberFormat="1" applyFont="1"/>
    <xf numFmtId="4" fontId="110" fillId="0" borderId="0" xfId="0" applyNumberFormat="1" applyFont="1" applyAlignment="1">
      <alignment horizontal="right"/>
    </xf>
    <xf numFmtId="10" fontId="110" fillId="0" borderId="0" xfId="47864" applyNumberFormat="1" applyFont="1"/>
    <xf numFmtId="0" fontId="110" fillId="0" borderId="0" xfId="47864" applyFont="1"/>
    <xf numFmtId="170" fontId="82" fillId="0" borderId="0" xfId="0" applyFont="1" applyAlignment="1">
      <alignment vertical="center"/>
    </xf>
    <xf numFmtId="170" fontId="112" fillId="0" borderId="0" xfId="0" applyFont="1" applyAlignment="1">
      <alignment horizontal="left" vertical="center" indent="15"/>
    </xf>
    <xf numFmtId="170" fontId="113" fillId="0" borderId="0" xfId="0" applyFont="1" applyAlignment="1">
      <alignment vertical="center"/>
    </xf>
    <xf numFmtId="170" fontId="112" fillId="0" borderId="0" xfId="0" applyFont="1" applyAlignment="1">
      <alignment vertical="center"/>
    </xf>
    <xf numFmtId="170" fontId="112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0" fontId="23" fillId="0" borderId="0" xfId="17901" applyFont="1"/>
    <xf numFmtId="0" fontId="101" fillId="0" borderId="37" xfId="17901" applyFont="1" applyBorder="1" applyAlignment="1">
      <alignment horizontal="left" vertical="center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9" fillId="52" borderId="25" xfId="47865" applyFont="1" applyFill="1" applyBorder="1" applyAlignment="1">
      <alignment horizontal="center" vertical="center" wrapText="1"/>
    </xf>
    <xf numFmtId="0" fontId="119" fillId="52" borderId="25" xfId="47864" applyFont="1" applyFill="1" applyBorder="1" applyAlignment="1">
      <alignment horizontal="center" vertical="center" wrapText="1"/>
    </xf>
    <xf numFmtId="0" fontId="119" fillId="52" borderId="57" xfId="47864" applyFont="1" applyFill="1" applyBorder="1" applyAlignment="1">
      <alignment horizontal="center" vertical="center" wrapText="1"/>
    </xf>
    <xf numFmtId="0" fontId="119" fillId="52" borderId="42" xfId="47864" applyFont="1" applyFill="1" applyBorder="1" applyAlignment="1">
      <alignment horizontal="center" vertical="center" wrapText="1"/>
    </xf>
    <xf numFmtId="4" fontId="6" fillId="0" borderId="0" xfId="0" applyNumberFormat="1" applyFont="1" applyAlignment="1">
      <alignment horizontal="center"/>
    </xf>
    <xf numFmtId="4" fontId="6" fillId="51" borderId="0" xfId="0" applyNumberFormat="1" applyFont="1" applyFill="1"/>
    <xf numFmtId="10" fontId="112" fillId="0" borderId="0" xfId="0" applyNumberFormat="1" applyFont="1" applyAlignment="1">
      <alignment horizontal="left" vertical="center" indent="9"/>
    </xf>
    <xf numFmtId="10" fontId="109" fillId="0" borderId="0" xfId="47864" applyNumberFormat="1" applyFont="1" applyAlignment="1">
      <alignment horizontal="center"/>
    </xf>
    <xf numFmtId="10" fontId="109" fillId="0" borderId="67" xfId="47864" applyNumberFormat="1" applyFont="1" applyBorder="1" applyAlignment="1">
      <alignment horizontal="center"/>
    </xf>
    <xf numFmtId="0" fontId="7" fillId="50" borderId="0" xfId="17901" applyFont="1" applyFill="1" applyAlignment="1">
      <alignment horizontal="left" vertical="center"/>
    </xf>
    <xf numFmtId="0" fontId="107" fillId="0" borderId="31" xfId="17901" applyFont="1" applyBorder="1" applyAlignment="1">
      <alignment horizontal="left" vertical="center"/>
    </xf>
    <xf numFmtId="0" fontId="7" fillId="50" borderId="64" xfId="17901" applyFont="1" applyFill="1" applyBorder="1" applyAlignment="1">
      <alignment horizontal="left" vertical="center"/>
    </xf>
    <xf numFmtId="0" fontId="120" fillId="56" borderId="71" xfId="47865" applyFont="1" applyFill="1" applyBorder="1" applyAlignment="1">
      <alignment horizontal="center" vertical="center" wrapText="1"/>
    </xf>
    <xf numFmtId="0" fontId="120" fillId="56" borderId="75" xfId="47865" applyFont="1" applyFill="1" applyBorder="1" applyAlignment="1">
      <alignment horizontal="center" vertical="center" wrapText="1"/>
    </xf>
    <xf numFmtId="0" fontId="120" fillId="56" borderId="79" xfId="47865" applyFont="1" applyFill="1" applyBorder="1" applyAlignment="1">
      <alignment horizontal="center" vertical="center" wrapText="1"/>
    </xf>
    <xf numFmtId="10" fontId="120" fillId="56" borderId="71" xfId="47865" applyNumberFormat="1" applyFont="1" applyFill="1" applyBorder="1" applyAlignment="1">
      <alignment horizontal="center" vertical="center" wrapText="1"/>
    </xf>
    <xf numFmtId="10" fontId="120" fillId="56" borderId="75" xfId="47865" applyNumberFormat="1" applyFont="1" applyFill="1" applyBorder="1" applyAlignment="1">
      <alignment horizontal="center" vertical="center" wrapText="1"/>
    </xf>
    <xf numFmtId="10" fontId="120" fillId="56" borderId="79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4" fontId="0" fillId="0" borderId="0" xfId="0" applyNumberFormat="1" applyAlignment="1">
      <alignment vertical="center"/>
    </xf>
    <xf numFmtId="0" fontId="23" fillId="51" borderId="41" xfId="17901" applyFont="1" applyFill="1" applyBorder="1" applyAlignment="1">
      <alignment horizontal="center" vertical="center"/>
    </xf>
    <xf numFmtId="0" fontId="23" fillId="51" borderId="55" xfId="17901" applyFont="1" applyFill="1" applyBorder="1" applyAlignment="1">
      <alignment vertical="center"/>
    </xf>
    <xf numFmtId="4" fontId="23" fillId="51" borderId="29" xfId="47842" applyNumberFormat="1" applyFont="1" applyFill="1" applyBorder="1" applyAlignment="1">
      <alignment horizontal="center" vertical="center"/>
    </xf>
    <xf numFmtId="4" fontId="23" fillId="0" borderId="29" xfId="47842" applyNumberFormat="1" applyFont="1" applyFill="1" applyBorder="1" applyAlignment="1">
      <alignment horizontal="center" vertical="center"/>
    </xf>
    <xf numFmtId="4" fontId="23" fillId="0" borderId="40" xfId="47842" applyNumberFormat="1" applyFont="1" applyFill="1" applyBorder="1" applyAlignment="1">
      <alignment horizontal="center" vertical="center"/>
    </xf>
    <xf numFmtId="230" fontId="23" fillId="0" borderId="58" xfId="47864" applyNumberFormat="1" applyFont="1" applyBorder="1" applyAlignment="1">
      <alignment horizontal="center" vertical="center"/>
    </xf>
    <xf numFmtId="230" fontId="23" fillId="0" borderId="15" xfId="0" applyNumberFormat="1" applyFont="1" applyBorder="1" applyAlignment="1">
      <alignment horizontal="center" vertical="center"/>
    </xf>
    <xf numFmtId="207" fontId="110" fillId="51" borderId="58" xfId="47864" applyNumberFormat="1" applyFont="1" applyFill="1" applyBorder="1" applyAlignment="1">
      <alignment horizontal="right" vertical="center"/>
    </xf>
    <xf numFmtId="207" fontId="110" fillId="51" borderId="53" xfId="47864" applyNumberFormat="1" applyFont="1" applyFill="1" applyBorder="1" applyAlignment="1">
      <alignment horizontal="right" vertical="center"/>
    </xf>
    <xf numFmtId="0" fontId="23" fillId="0" borderId="55" xfId="17901" applyFont="1" applyBorder="1" applyAlignment="1">
      <alignment vertical="center"/>
    </xf>
    <xf numFmtId="0" fontId="23" fillId="0" borderId="41" xfId="17901" applyFont="1" applyBorder="1" applyAlignment="1">
      <alignment horizontal="center" vertical="center"/>
    </xf>
    <xf numFmtId="207" fontId="110" fillId="0" borderId="58" xfId="47864" applyNumberFormat="1" applyFont="1" applyBorder="1" applyAlignment="1">
      <alignment horizontal="right" vertical="center"/>
    </xf>
    <xf numFmtId="207" fontId="110" fillId="0" borderId="53" xfId="47864" applyNumberFormat="1" applyFont="1" applyBorder="1" applyAlignment="1">
      <alignment horizontal="right" vertical="center"/>
    </xf>
    <xf numFmtId="170" fontId="112" fillId="0" borderId="0" xfId="0" applyFont="1" applyAlignment="1">
      <alignment horizontal="left" vertical="center"/>
    </xf>
    <xf numFmtId="0" fontId="23" fillId="0" borderId="58" xfId="47864" applyFont="1" applyBorder="1" applyAlignment="1">
      <alignment horizontal="right" vertical="center"/>
    </xf>
    <xf numFmtId="0" fontId="23" fillId="0" borderId="53" xfId="47864" applyFont="1" applyBorder="1" applyAlignment="1">
      <alignment horizontal="right" vertical="center"/>
    </xf>
    <xf numFmtId="0" fontId="23" fillId="0" borderId="65" xfId="17901" applyFont="1" applyBorder="1" applyAlignment="1">
      <alignment vertical="center"/>
    </xf>
    <xf numFmtId="0" fontId="23" fillId="0" borderId="66" xfId="47864" applyFont="1" applyBorder="1" applyAlignment="1">
      <alignment horizontal="right" vertical="center"/>
    </xf>
    <xf numFmtId="0" fontId="23" fillId="0" borderId="39" xfId="17901" applyFont="1" applyBorder="1" applyAlignment="1">
      <alignment horizontal="center" vertical="center"/>
    </xf>
    <xf numFmtId="4" fontId="23" fillId="0" borderId="32" xfId="0" applyNumberFormat="1" applyFont="1" applyBorder="1" applyAlignment="1">
      <alignment vertical="center"/>
    </xf>
    <xf numFmtId="4" fontId="23" fillId="0" borderId="39" xfId="0" applyNumberFormat="1" applyFont="1" applyBorder="1" applyAlignment="1">
      <alignment horizontal="center" vertical="center"/>
    </xf>
    <xf numFmtId="207" fontId="110" fillId="0" borderId="31" xfId="47864" applyNumberFormat="1" applyFont="1" applyBorder="1" applyAlignment="1">
      <alignment horizontal="right" vertical="center"/>
    </xf>
    <xf numFmtId="207" fontId="110" fillId="0" borderId="40" xfId="47864" applyNumberFormat="1" applyFont="1" applyBorder="1" applyAlignment="1">
      <alignment horizontal="right" vertical="center"/>
    </xf>
    <xf numFmtId="3" fontId="106" fillId="0" borderId="33" xfId="17901" applyNumberFormat="1" applyFont="1" applyBorder="1" applyAlignment="1">
      <alignment horizontal="right" vertical="center" indent="1"/>
    </xf>
    <xf numFmtId="0" fontId="7" fillId="0" borderId="64" xfId="17901" applyFont="1" applyBorder="1" applyAlignment="1">
      <alignment horizontal="left" vertical="center"/>
    </xf>
    <xf numFmtId="3" fontId="106" fillId="0" borderId="34" xfId="17901" applyNumberFormat="1" applyFont="1" applyBorder="1" applyAlignment="1">
      <alignment horizontal="right" vertical="center" indent="1"/>
    </xf>
    <xf numFmtId="3" fontId="107" fillId="0" borderId="34" xfId="17901" applyNumberFormat="1" applyFont="1" applyBorder="1" applyAlignment="1">
      <alignment horizontal="right" vertical="center" indent="1"/>
    </xf>
    <xf numFmtId="215" fontId="107" fillId="0" borderId="35" xfId="17901" applyNumberFormat="1" applyFont="1" applyBorder="1" applyAlignment="1">
      <alignment horizontal="right" vertical="center" indent="1"/>
    </xf>
    <xf numFmtId="0" fontId="101" fillId="0" borderId="33" xfId="17901" applyFont="1" applyBorder="1" applyAlignment="1">
      <alignment horizontal="center" vertical="center"/>
    </xf>
    <xf numFmtId="0" fontId="101" fillId="0" borderId="34" xfId="17901" applyFont="1" applyBorder="1" applyAlignment="1">
      <alignment horizontal="center" vertical="center"/>
    </xf>
    <xf numFmtId="0" fontId="107" fillId="0" borderId="34" xfId="17901" applyFont="1" applyBorder="1" applyAlignment="1">
      <alignment horizontal="center" vertical="center"/>
    </xf>
    <xf numFmtId="0" fontId="101" fillId="50" borderId="34" xfId="17901" applyFont="1" applyFill="1" applyBorder="1" applyAlignment="1">
      <alignment horizontal="center" vertical="center"/>
    </xf>
    <xf numFmtId="4" fontId="7" fillId="50" borderId="25" xfId="0" applyNumberFormat="1" applyFont="1" applyFill="1" applyBorder="1" applyAlignment="1">
      <alignment horizontal="center" vertical="center"/>
    </xf>
    <xf numFmtId="0" fontId="101" fillId="50" borderId="25" xfId="17901" applyFont="1" applyFill="1" applyBorder="1" applyAlignment="1">
      <alignment horizontal="center" vertical="center"/>
    </xf>
    <xf numFmtId="0" fontId="101" fillId="0" borderId="35" xfId="17901" applyFont="1" applyBorder="1" applyAlignment="1">
      <alignment horizontal="center" vertical="center"/>
    </xf>
    <xf numFmtId="4" fontId="23" fillId="0" borderId="41" xfId="0" applyNumberFormat="1" applyFont="1" applyBorder="1" applyAlignment="1">
      <alignment horizontal="center" vertical="center"/>
    </xf>
    <xf numFmtId="207" fontId="111" fillId="0" borderId="31" xfId="47864" applyNumberFormat="1" applyFont="1" applyBorder="1" applyAlignment="1">
      <alignment vertical="center"/>
    </xf>
    <xf numFmtId="0" fontId="111" fillId="0" borderId="40" xfId="47864" applyFont="1" applyBorder="1" applyAlignment="1">
      <alignment vertical="center"/>
    </xf>
    <xf numFmtId="170" fontId="0" fillId="0" borderId="0" xfId="0" applyAlignment="1">
      <alignment vertical="center"/>
    </xf>
    <xf numFmtId="4" fontId="23" fillId="0" borderId="55" xfId="0" applyNumberFormat="1" applyFont="1" applyBorder="1" applyAlignment="1">
      <alignment horizontal="left" vertical="center"/>
    </xf>
    <xf numFmtId="207" fontId="111" fillId="0" borderId="54" xfId="47864" applyNumberFormat="1" applyFont="1" applyBorder="1" applyAlignment="1">
      <alignment vertical="center"/>
    </xf>
    <xf numFmtId="0" fontId="111" fillId="0" borderId="53" xfId="47864" applyFont="1" applyBorder="1" applyAlignment="1">
      <alignment vertical="center"/>
    </xf>
    <xf numFmtId="4" fontId="23" fillId="0" borderId="56" xfId="0" applyNumberFormat="1" applyFont="1" applyBorder="1" applyAlignment="1">
      <alignment vertical="center"/>
    </xf>
    <xf numFmtId="4" fontId="23" fillId="0" borderId="61" xfId="0" applyNumberFormat="1" applyFont="1" applyBorder="1" applyAlignment="1">
      <alignment horizontal="center" vertical="center"/>
    </xf>
    <xf numFmtId="207" fontId="110" fillId="0" borderId="64" xfId="47864" applyNumberFormat="1" applyFont="1" applyBorder="1" applyAlignment="1">
      <alignment horizontal="right" vertical="center"/>
    </xf>
    <xf numFmtId="189" fontId="23" fillId="0" borderId="39" xfId="17901" applyNumberFormat="1" applyFont="1" applyBorder="1" applyAlignment="1">
      <alignment horizontal="center" vertical="center"/>
    </xf>
    <xf numFmtId="207" fontId="114" fillId="0" borderId="64" xfId="47864" applyNumberFormat="1" applyFont="1" applyBorder="1" applyAlignment="1">
      <alignment horizontal="center" vertical="center"/>
    </xf>
    <xf numFmtId="4" fontId="114" fillId="0" borderId="53" xfId="47864" applyNumberFormat="1" applyFont="1" applyBorder="1" applyAlignment="1">
      <alignment horizontal="center" vertical="center"/>
    </xf>
    <xf numFmtId="4" fontId="23" fillId="0" borderId="15" xfId="47842" applyNumberFormat="1" applyFont="1" applyFill="1" applyBorder="1" applyAlignment="1">
      <alignment horizontal="center" vertical="center"/>
    </xf>
    <xf numFmtId="207" fontId="110" fillId="0" borderId="66" xfId="47864" applyNumberFormat="1" applyFont="1" applyBorder="1" applyAlignment="1">
      <alignment horizontal="right" vertical="center"/>
    </xf>
    <xf numFmtId="0" fontId="23" fillId="0" borderId="63" xfId="17901" applyFont="1" applyBorder="1" applyAlignment="1">
      <alignment horizontal="center" vertical="center"/>
    </xf>
    <xf numFmtId="0" fontId="23" fillId="0" borderId="48" xfId="17901" applyFont="1" applyBorder="1" applyAlignment="1">
      <alignment vertical="center"/>
    </xf>
    <xf numFmtId="4" fontId="23" fillId="0" borderId="47" xfId="47842" applyNumberFormat="1" applyFont="1" applyFill="1" applyBorder="1" applyAlignment="1">
      <alignment horizontal="center" vertical="center"/>
    </xf>
    <xf numFmtId="4" fontId="23" fillId="0" borderId="49" xfId="47842" applyNumberFormat="1" applyFont="1" applyFill="1" applyBorder="1" applyAlignment="1">
      <alignment horizontal="center" vertical="center"/>
    </xf>
    <xf numFmtId="230" fontId="23" fillId="0" borderId="82" xfId="47864" applyNumberFormat="1" applyFont="1" applyBorder="1" applyAlignment="1">
      <alignment horizontal="center" vertical="center"/>
    </xf>
    <xf numFmtId="230" fontId="23" fillId="0" borderId="47" xfId="0" applyNumberFormat="1" applyFont="1" applyBorder="1" applyAlignment="1">
      <alignment horizontal="center" vertical="center"/>
    </xf>
    <xf numFmtId="4" fontId="115" fillId="55" borderId="26" xfId="0" applyNumberFormat="1" applyFont="1" applyFill="1" applyBorder="1" applyAlignment="1">
      <alignment horizontal="center" vertical="center"/>
    </xf>
    <xf numFmtId="4" fontId="115" fillId="55" borderId="27" xfId="0" applyNumberFormat="1" applyFont="1" applyFill="1" applyBorder="1" applyAlignment="1">
      <alignment horizontal="left" vertical="center"/>
    </xf>
    <xf numFmtId="4" fontId="23" fillId="55" borderId="27" xfId="0" applyNumberFormat="1" applyFont="1" applyFill="1" applyBorder="1" applyAlignment="1">
      <alignment horizontal="center" vertical="center"/>
    </xf>
    <xf numFmtId="4" fontId="23" fillId="55" borderId="27" xfId="0" applyNumberFormat="1" applyFont="1" applyFill="1" applyBorder="1" applyAlignment="1">
      <alignment horizontal="right" vertical="center"/>
    </xf>
    <xf numFmtId="0" fontId="110" fillId="55" borderId="27" xfId="47864" applyFont="1" applyFill="1" applyBorder="1" applyAlignment="1">
      <alignment vertical="center"/>
    </xf>
    <xf numFmtId="230" fontId="110" fillId="55" borderId="27" xfId="47864" applyNumberFormat="1" applyFont="1" applyFill="1" applyBorder="1" applyAlignment="1">
      <alignment vertical="center"/>
    </xf>
    <xf numFmtId="207" fontId="110" fillId="55" borderId="27" xfId="47864" applyNumberFormat="1" applyFont="1" applyFill="1" applyBorder="1" applyAlignment="1">
      <alignment vertical="center"/>
    </xf>
    <xf numFmtId="2" fontId="115" fillId="57" borderId="39" xfId="17901" applyNumberFormat="1" applyFont="1" applyFill="1" applyBorder="1" applyAlignment="1">
      <alignment horizontal="center" vertical="center"/>
    </xf>
    <xf numFmtId="0" fontId="115" fillId="57" borderId="32" xfId="17901" applyFont="1" applyFill="1" applyBorder="1" applyAlignment="1">
      <alignment vertical="center"/>
    </xf>
    <xf numFmtId="0" fontId="23" fillId="57" borderId="44" xfId="17901" applyFont="1" applyFill="1" applyBorder="1" applyAlignment="1">
      <alignment horizontal="center" vertical="center"/>
    </xf>
    <xf numFmtId="3" fontId="23" fillId="57" borderId="31" xfId="47842" applyNumberFormat="1" applyFont="1" applyFill="1" applyBorder="1" applyAlignment="1">
      <alignment horizontal="right" vertical="center"/>
    </xf>
    <xf numFmtId="207" fontId="110" fillId="57" borderId="31" xfId="47864" applyNumberFormat="1" applyFont="1" applyFill="1" applyBorder="1" applyAlignment="1">
      <alignment horizontal="right" vertical="center"/>
    </xf>
    <xf numFmtId="230" fontId="110" fillId="57" borderId="31" xfId="47864" applyNumberFormat="1" applyFont="1" applyFill="1" applyBorder="1" applyAlignment="1">
      <alignment horizontal="right" vertical="center"/>
    </xf>
    <xf numFmtId="207" fontId="110" fillId="57" borderId="54" xfId="47864" applyNumberFormat="1" applyFont="1" applyFill="1" applyBorder="1" applyAlignment="1">
      <alignment horizontal="right" vertical="center"/>
    </xf>
    <xf numFmtId="207" fontId="110" fillId="57" borderId="60" xfId="47864" applyNumberFormat="1" applyFont="1" applyFill="1" applyBorder="1" applyAlignment="1">
      <alignment horizontal="right" vertical="center"/>
    </xf>
    <xf numFmtId="4" fontId="115" fillId="53" borderId="26" xfId="0" applyNumberFormat="1" applyFont="1" applyFill="1" applyBorder="1" applyAlignment="1">
      <alignment horizontal="center" vertical="center"/>
    </xf>
    <xf numFmtId="4" fontId="115" fillId="53" borderId="27" xfId="0" applyNumberFormat="1" applyFont="1" applyFill="1" applyBorder="1" applyAlignment="1">
      <alignment horizontal="left" vertical="center"/>
    </xf>
    <xf numFmtId="4" fontId="23" fillId="53" borderId="27" xfId="0" applyNumberFormat="1" applyFont="1" applyFill="1" applyBorder="1" applyAlignment="1">
      <alignment vertical="center"/>
    </xf>
    <xf numFmtId="4" fontId="23" fillId="53" borderId="27" xfId="0" applyNumberFormat="1" applyFont="1" applyFill="1" applyBorder="1" applyAlignment="1">
      <alignment horizontal="right" vertical="center"/>
    </xf>
    <xf numFmtId="0" fontId="110" fillId="53" borderId="27" xfId="47864" applyFont="1" applyFill="1" applyBorder="1" applyAlignment="1">
      <alignment vertical="center"/>
    </xf>
    <xf numFmtId="230" fontId="110" fillId="53" borderId="27" xfId="47864" applyNumberFormat="1" applyFont="1" applyFill="1" applyBorder="1" applyAlignment="1">
      <alignment vertical="center"/>
    </xf>
    <xf numFmtId="207" fontId="110" fillId="53" borderId="27" xfId="47864" applyNumberFormat="1" applyFont="1" applyFill="1" applyBorder="1" applyAlignment="1">
      <alignment vertical="center"/>
    </xf>
    <xf numFmtId="0" fontId="115" fillId="57" borderId="39" xfId="17901" applyFont="1" applyFill="1" applyBorder="1" applyAlignment="1">
      <alignment horizontal="center" vertical="center"/>
    </xf>
    <xf numFmtId="0" fontId="23" fillId="57" borderId="62" xfId="17901" applyFont="1" applyFill="1" applyBorder="1" applyAlignment="1">
      <alignment horizontal="center" vertical="center"/>
    </xf>
    <xf numFmtId="3" fontId="23" fillId="57" borderId="36" xfId="47842" applyNumberFormat="1" applyFont="1" applyFill="1" applyBorder="1" applyAlignment="1">
      <alignment horizontal="right" vertical="center"/>
    </xf>
    <xf numFmtId="207" fontId="110" fillId="57" borderId="36" xfId="47864" applyNumberFormat="1" applyFont="1" applyFill="1" applyBorder="1" applyAlignment="1">
      <alignment horizontal="right" vertical="center"/>
    </xf>
    <xf numFmtId="230" fontId="110" fillId="57" borderId="36" xfId="47864" applyNumberFormat="1" applyFont="1" applyFill="1" applyBorder="1" applyAlignment="1">
      <alignment horizontal="right" vertical="center"/>
    </xf>
    <xf numFmtId="207" fontId="110" fillId="57" borderId="43" xfId="47864" applyNumberFormat="1" applyFont="1" applyFill="1" applyBorder="1" applyAlignment="1">
      <alignment horizontal="right" vertical="center"/>
    </xf>
    <xf numFmtId="3" fontId="115" fillId="53" borderId="26" xfId="0" applyNumberFormat="1" applyFont="1" applyFill="1" applyBorder="1" applyAlignment="1">
      <alignment horizontal="center" vertical="center"/>
    </xf>
    <xf numFmtId="4" fontId="109" fillId="53" borderId="27" xfId="47864" applyNumberFormat="1" applyFont="1" applyFill="1" applyBorder="1" applyAlignment="1">
      <alignment horizontal="center" vertical="center"/>
    </xf>
    <xf numFmtId="230" fontId="109" fillId="53" borderId="27" xfId="47864" applyNumberFormat="1" applyFont="1" applyFill="1" applyBorder="1" applyAlignment="1">
      <alignment horizontal="center" vertical="center"/>
    </xf>
    <xf numFmtId="0" fontId="115" fillId="54" borderId="41" xfId="17901" applyFont="1" applyFill="1" applyBorder="1" applyAlignment="1">
      <alignment horizontal="center" vertical="center"/>
    </xf>
    <xf numFmtId="0" fontId="115" fillId="54" borderId="55" xfId="17901" applyFont="1" applyFill="1" applyBorder="1" applyAlignment="1">
      <alignment vertical="center"/>
    </xf>
    <xf numFmtId="0" fontId="23" fillId="54" borderId="46" xfId="17901" applyFont="1" applyFill="1" applyBorder="1" applyAlignment="1">
      <alignment horizontal="center" vertical="center"/>
    </xf>
    <xf numFmtId="3" fontId="23" fillId="54" borderId="54" xfId="47842" applyNumberFormat="1" applyFont="1" applyFill="1" applyBorder="1" applyAlignment="1">
      <alignment horizontal="center" vertical="center"/>
    </xf>
    <xf numFmtId="207" fontId="110" fillId="54" borderId="31" xfId="47864" applyNumberFormat="1" applyFont="1" applyFill="1" applyBorder="1" applyAlignment="1">
      <alignment horizontal="right" vertical="center"/>
    </xf>
    <xf numFmtId="230" fontId="110" fillId="54" borderId="31" xfId="47864" applyNumberFormat="1" applyFont="1" applyFill="1" applyBorder="1" applyAlignment="1">
      <alignment horizontal="right" vertical="center"/>
    </xf>
    <xf numFmtId="207" fontId="110" fillId="54" borderId="54" xfId="47864" applyNumberFormat="1" applyFont="1" applyFill="1" applyBorder="1" applyAlignment="1">
      <alignment horizontal="right" vertical="center"/>
    </xf>
    <xf numFmtId="207" fontId="110" fillId="54" borderId="60" xfId="47864" applyNumberFormat="1" applyFont="1" applyFill="1" applyBorder="1" applyAlignment="1">
      <alignment horizontal="right" vertical="center"/>
    </xf>
    <xf numFmtId="2" fontId="109" fillId="53" borderId="27" xfId="47864" applyNumberFormat="1" applyFont="1" applyFill="1" applyBorder="1" applyAlignment="1">
      <alignment horizontal="center" vertical="center"/>
    </xf>
    <xf numFmtId="0" fontId="110" fillId="53" borderId="59" xfId="47864" applyFont="1" applyFill="1" applyBorder="1" applyAlignment="1">
      <alignment vertical="center"/>
    </xf>
    <xf numFmtId="207" fontId="110" fillId="57" borderId="62" xfId="47864" applyNumberFormat="1" applyFont="1" applyFill="1" applyBorder="1" applyAlignment="1">
      <alignment horizontal="right" vertical="center"/>
    </xf>
    <xf numFmtId="0" fontId="110" fillId="57" borderId="36" xfId="47864" applyFont="1" applyFill="1" applyBorder="1" applyAlignment="1">
      <alignment horizontal="right" vertical="center"/>
    </xf>
    <xf numFmtId="10" fontId="110" fillId="57" borderId="36" xfId="47864" applyNumberFormat="1" applyFont="1" applyFill="1" applyBorder="1" applyAlignment="1">
      <alignment horizontal="right" vertical="center"/>
    </xf>
    <xf numFmtId="4" fontId="23" fillId="0" borderId="55" xfId="0" applyNumberFormat="1" applyFont="1" applyBorder="1" applyAlignment="1">
      <alignment vertical="center" wrapText="1"/>
    </xf>
    <xf numFmtId="3" fontId="110" fillId="57" borderId="43" xfId="47864" applyNumberFormat="1" applyFont="1" applyFill="1" applyBorder="1" applyAlignment="1">
      <alignment horizontal="right" vertical="center" indent="1"/>
    </xf>
    <xf numFmtId="3" fontId="110" fillId="54" borderId="45" xfId="47864" applyNumberFormat="1" applyFont="1" applyFill="1" applyBorder="1" applyAlignment="1">
      <alignment horizontal="right" vertical="center" indent="1"/>
    </xf>
    <xf numFmtId="3" fontId="110" fillId="53" borderId="28" xfId="47864" applyNumberFormat="1" applyFont="1" applyFill="1" applyBorder="1" applyAlignment="1">
      <alignment horizontal="right" vertical="center" indent="1"/>
    </xf>
    <xf numFmtId="3" fontId="110" fillId="55" borderId="28" xfId="47864" applyNumberFormat="1" applyFont="1" applyFill="1" applyBorder="1" applyAlignment="1">
      <alignment horizontal="right" vertical="center" indent="1"/>
    </xf>
    <xf numFmtId="3" fontId="110" fillId="57" borderId="45" xfId="47864" applyNumberFormat="1" applyFont="1" applyFill="1" applyBorder="1" applyAlignment="1">
      <alignment horizontal="right" vertical="center" indent="1"/>
    </xf>
    <xf numFmtId="3" fontId="109" fillId="58" borderId="30" xfId="47864" applyNumberFormat="1" applyFont="1" applyFill="1" applyBorder="1" applyAlignment="1">
      <alignment horizontal="right" indent="1"/>
    </xf>
    <xf numFmtId="0" fontId="23" fillId="0" borderId="41" xfId="17901" applyFont="1" applyBorder="1" applyAlignment="1">
      <alignment horizontal="center"/>
    </xf>
    <xf numFmtId="4" fontId="23" fillId="0" borderId="29" xfId="47842" applyNumberFormat="1" applyFont="1" applyFill="1" applyBorder="1" applyAlignment="1">
      <alignment horizontal="center"/>
    </xf>
    <xf numFmtId="230" fontId="23" fillId="0" borderId="66" xfId="47864" applyNumberFormat="1" applyFont="1" applyBorder="1" applyAlignment="1">
      <alignment horizontal="center"/>
    </xf>
    <xf numFmtId="230" fontId="23" fillId="0" borderId="15" xfId="0" applyNumberFormat="1" applyFont="1" applyBorder="1" applyAlignment="1">
      <alignment horizontal="center"/>
    </xf>
    <xf numFmtId="0" fontId="23" fillId="0" borderId="66" xfId="47864" applyFont="1" applyBorder="1" applyAlignment="1">
      <alignment horizontal="right" indent="1"/>
    </xf>
    <xf numFmtId="0" fontId="23" fillId="0" borderId="53" xfId="47864" applyFont="1" applyBorder="1" applyAlignment="1">
      <alignment horizontal="right" indent="1"/>
    </xf>
    <xf numFmtId="0" fontId="23" fillId="0" borderId="65" xfId="17901" applyFont="1" applyBorder="1"/>
    <xf numFmtId="170" fontId="112" fillId="0" borderId="0" xfId="0" applyFont="1" applyAlignment="1">
      <alignment horizontal="left" vertical="center" indent="6"/>
    </xf>
    <xf numFmtId="0" fontId="115" fillId="54" borderId="41" xfId="17901" applyFont="1" applyFill="1" applyBorder="1" applyAlignment="1">
      <alignment horizontal="center"/>
    </xf>
    <xf numFmtId="0" fontId="115" fillId="54" borderId="65" xfId="17901" applyFont="1" applyFill="1" applyBorder="1"/>
    <xf numFmtId="0" fontId="23" fillId="54" borderId="46" xfId="17901" applyFont="1" applyFill="1" applyBorder="1" applyAlignment="1">
      <alignment horizontal="center"/>
    </xf>
    <xf numFmtId="3" fontId="23" fillId="54" borderId="64" xfId="47842" applyNumberFormat="1" applyFont="1" applyFill="1" applyBorder="1" applyAlignment="1">
      <alignment horizontal="center"/>
    </xf>
    <xf numFmtId="207" fontId="110" fillId="54" borderId="31" xfId="47864" applyNumberFormat="1" applyFont="1" applyFill="1" applyBorder="1" applyAlignment="1">
      <alignment horizontal="right" indent="1"/>
    </xf>
    <xf numFmtId="230" fontId="110" fillId="54" borderId="31" xfId="47864" applyNumberFormat="1" applyFont="1" applyFill="1" applyBorder="1" applyAlignment="1">
      <alignment horizontal="right" indent="1"/>
    </xf>
    <xf numFmtId="207" fontId="110" fillId="54" borderId="64" xfId="47864" applyNumberFormat="1" applyFont="1" applyFill="1" applyBorder="1" applyAlignment="1">
      <alignment horizontal="right" indent="1"/>
    </xf>
    <xf numFmtId="207" fontId="110" fillId="54" borderId="60" xfId="47864" applyNumberFormat="1" applyFont="1" applyFill="1" applyBorder="1" applyAlignment="1">
      <alignment horizontal="right" indent="1"/>
    </xf>
    <xf numFmtId="207" fontId="110" fillId="0" borderId="66" xfId="47864" applyNumberFormat="1" applyFont="1" applyBorder="1" applyAlignment="1">
      <alignment horizontal="right" indent="1"/>
    </xf>
    <xf numFmtId="207" fontId="110" fillId="0" borderId="53" xfId="47864" applyNumberFormat="1" applyFont="1" applyBorder="1" applyAlignment="1">
      <alignment horizontal="right" indent="1"/>
    </xf>
    <xf numFmtId="0" fontId="23" fillId="0" borderId="61" xfId="17901" applyFont="1" applyBorder="1" applyAlignment="1">
      <alignment horizontal="center"/>
    </xf>
    <xf numFmtId="0" fontId="23" fillId="0" borderId="56" xfId="17901" applyFont="1" applyBorder="1"/>
    <xf numFmtId="207" fontId="110" fillId="0" borderId="83" xfId="47864" applyNumberFormat="1" applyFont="1" applyBorder="1" applyAlignment="1">
      <alignment horizontal="right" indent="1"/>
    </xf>
    <xf numFmtId="207" fontId="110" fillId="0" borderId="84" xfId="47864" applyNumberFormat="1" applyFont="1" applyBorder="1" applyAlignment="1">
      <alignment horizontal="right" indent="1"/>
    </xf>
    <xf numFmtId="0" fontId="101" fillId="0" borderId="64" xfId="17901" applyFont="1" applyBorder="1" applyAlignment="1">
      <alignment horizontal="left" vertical="center"/>
    </xf>
    <xf numFmtId="2" fontId="106" fillId="50" borderId="34" xfId="17901" applyNumberFormat="1" applyFont="1" applyFill="1" applyBorder="1" applyAlignment="1">
      <alignment vertical="center"/>
    </xf>
    <xf numFmtId="4" fontId="123" fillId="0" borderId="0" xfId="47840" applyNumberFormat="1" applyFont="1" applyBorder="1" applyAlignment="1">
      <alignment horizontal="right"/>
    </xf>
    <xf numFmtId="0" fontId="107" fillId="50" borderId="0" xfId="17901" applyFont="1" applyFill="1" applyAlignment="1">
      <alignment horizontal="left" vertical="center"/>
    </xf>
    <xf numFmtId="2" fontId="107" fillId="50" borderId="34" xfId="17901" applyNumberFormat="1" applyFont="1" applyFill="1" applyBorder="1" applyAlignment="1">
      <alignment vertical="center"/>
    </xf>
    <xf numFmtId="0" fontId="107" fillId="0" borderId="34" xfId="17901" applyFont="1" applyBorder="1" applyAlignment="1">
      <alignment horizontal="left" vertical="center"/>
    </xf>
    <xf numFmtId="2" fontId="7" fillId="50" borderId="34" xfId="17901" applyNumberFormat="1" applyFont="1" applyFill="1" applyBorder="1" applyAlignment="1">
      <alignment vertical="center"/>
    </xf>
    <xf numFmtId="2" fontId="7" fillId="50" borderId="34" xfId="0" applyNumberFormat="1" applyFont="1" applyFill="1" applyBorder="1" applyAlignment="1">
      <alignment horizontal="center"/>
    </xf>
    <xf numFmtId="0" fontId="107" fillId="50" borderId="25" xfId="17901" applyFont="1" applyFill="1" applyBorder="1" applyAlignment="1">
      <alignment horizontal="center" vertical="center"/>
    </xf>
    <xf numFmtId="4" fontId="7" fillId="0" borderId="34" xfId="0" applyNumberFormat="1" applyFont="1" applyBorder="1" applyAlignment="1">
      <alignment horizontal="center" vertical="center"/>
    </xf>
    <xf numFmtId="4" fontId="101" fillId="0" borderId="60" xfId="0" applyNumberFormat="1" applyFont="1" applyBorder="1" applyAlignment="1">
      <alignment vertical="center"/>
    </xf>
    <xf numFmtId="4" fontId="7" fillId="50" borderId="0" xfId="0" applyNumberFormat="1" applyFont="1" applyFill="1" applyAlignment="1">
      <alignment vertical="center"/>
    </xf>
    <xf numFmtId="0" fontId="120" fillId="56" borderId="79" xfId="47865" applyFont="1" applyFill="1" applyBorder="1" applyAlignment="1">
      <alignment horizontal="left" vertical="center" wrapText="1"/>
    </xf>
    <xf numFmtId="0" fontId="120" fillId="56" borderId="75" xfId="47865" applyFont="1" applyFill="1" applyBorder="1" applyAlignment="1">
      <alignment horizontal="left" vertical="center" wrapText="1"/>
    </xf>
    <xf numFmtId="0" fontId="120" fillId="56" borderId="71" xfId="47865" applyFont="1" applyFill="1" applyBorder="1" applyAlignment="1">
      <alignment horizontal="left" vertical="center" wrapText="1"/>
    </xf>
    <xf numFmtId="4" fontId="116" fillId="51" borderId="51" xfId="0" applyNumberFormat="1" applyFont="1" applyFill="1" applyBorder="1" applyAlignment="1">
      <alignment horizontal="center" vertical="center"/>
    </xf>
    <xf numFmtId="4" fontId="116" fillId="51" borderId="38" xfId="0" applyNumberFormat="1" applyFont="1" applyFill="1" applyBorder="1" applyAlignment="1">
      <alignment horizontal="center" vertical="center"/>
    </xf>
    <xf numFmtId="170" fontId="0" fillId="0" borderId="38" xfId="0" applyBorder="1"/>
    <xf numFmtId="170" fontId="0" fillId="0" borderId="50" xfId="0" applyBorder="1"/>
    <xf numFmtId="170" fontId="117" fillId="52" borderId="52" xfId="0" applyFont="1" applyFill="1" applyBorder="1" applyAlignment="1">
      <alignment horizontal="center" vertical="center" wrapText="1"/>
    </xf>
    <xf numFmtId="170" fontId="116" fillId="52" borderId="80" xfId="0" applyFont="1" applyFill="1" applyBorder="1" applyAlignment="1">
      <alignment horizontal="center" vertical="center" wrapText="1"/>
    </xf>
    <xf numFmtId="170" fontId="0" fillId="0" borderId="80" xfId="0" applyBorder="1" applyAlignment="1">
      <alignment horizontal="center" vertical="center" wrapText="1"/>
    </xf>
    <xf numFmtId="170" fontId="0" fillId="0" borderId="81" xfId="0" applyBorder="1" applyAlignment="1">
      <alignment horizontal="center" vertical="center" wrapText="1"/>
    </xf>
    <xf numFmtId="0" fontId="120" fillId="56" borderId="70" xfId="47865" applyFont="1" applyFill="1" applyBorder="1" applyAlignment="1">
      <alignment horizontal="left" vertical="center" wrapText="1"/>
    </xf>
    <xf numFmtId="0" fontId="120" fillId="56" borderId="71" xfId="47865" applyFont="1" applyFill="1" applyBorder="1" applyAlignment="1">
      <alignment horizontal="left" vertical="center" wrapText="1"/>
    </xf>
    <xf numFmtId="170" fontId="0" fillId="0" borderId="71" xfId="0" applyBorder="1" applyAlignment="1">
      <alignment horizontal="left" vertical="center" wrapText="1"/>
    </xf>
    <xf numFmtId="0" fontId="120" fillId="56" borderId="76" xfId="47865" applyFont="1" applyFill="1" applyBorder="1" applyAlignment="1">
      <alignment horizontal="left" vertical="center" wrapText="1"/>
    </xf>
    <xf numFmtId="0" fontId="120" fillId="56" borderId="77" xfId="47865" applyFont="1" applyFill="1" applyBorder="1" applyAlignment="1">
      <alignment horizontal="left" vertical="center" wrapText="1"/>
    </xf>
    <xf numFmtId="0" fontId="120" fillId="56" borderId="78" xfId="47865" applyFont="1" applyFill="1" applyBorder="1" applyAlignment="1">
      <alignment horizontal="left" vertical="center" wrapText="1"/>
    </xf>
    <xf numFmtId="170" fontId="0" fillId="0" borderId="79" xfId="0" applyBorder="1" applyAlignment="1">
      <alignment horizontal="left" vertical="center" wrapText="1"/>
    </xf>
    <xf numFmtId="0" fontId="120" fillId="56" borderId="79" xfId="47865" applyFont="1" applyFill="1" applyBorder="1" applyAlignment="1">
      <alignment horizontal="left" vertical="center" wrapText="1"/>
    </xf>
    <xf numFmtId="0" fontId="120" fillId="56" borderId="68" xfId="47865" applyFont="1" applyFill="1" applyBorder="1" applyAlignment="1">
      <alignment horizontal="left" vertical="center" wrapText="1"/>
    </xf>
    <xf numFmtId="0" fontId="120" fillId="56" borderId="69" xfId="47865" applyFont="1" applyFill="1" applyBorder="1" applyAlignment="1">
      <alignment horizontal="left" vertical="center" wrapText="1"/>
    </xf>
    <xf numFmtId="0" fontId="120" fillId="56" borderId="75" xfId="47865" applyFont="1" applyFill="1" applyBorder="1" applyAlignment="1">
      <alignment horizontal="left" vertical="center" wrapText="1"/>
    </xf>
    <xf numFmtId="170" fontId="0" fillId="0" borderId="75" xfId="0" applyBorder="1" applyAlignment="1">
      <alignment horizontal="left" vertical="center" wrapText="1"/>
    </xf>
    <xf numFmtId="0" fontId="120" fillId="56" borderId="72" xfId="47865" applyFont="1" applyFill="1" applyBorder="1" applyAlignment="1">
      <alignment horizontal="left" vertical="center" wrapText="1"/>
    </xf>
    <xf numFmtId="0" fontId="120" fillId="56" borderId="73" xfId="47865" applyFont="1" applyFill="1" applyBorder="1" applyAlignment="1">
      <alignment horizontal="left" vertical="center" wrapText="1"/>
    </xf>
    <xf numFmtId="0" fontId="120" fillId="56" borderId="74" xfId="47865" applyFont="1" applyFill="1" applyBorder="1" applyAlignment="1">
      <alignment horizontal="left" vertical="center" wrapText="1"/>
    </xf>
    <xf numFmtId="0" fontId="115" fillId="57" borderId="31" xfId="17901" applyFont="1" applyFill="1" applyBorder="1" applyAlignment="1">
      <alignment vertical="center"/>
    </xf>
    <xf numFmtId="0" fontId="23" fillId="0" borderId="64" xfId="17901" applyFont="1" applyBorder="1" applyAlignment="1">
      <alignment vertical="center"/>
    </xf>
    <xf numFmtId="0" fontId="23" fillId="0" borderId="64" xfId="17901" applyFont="1" applyBorder="1"/>
    <xf numFmtId="0" fontId="115" fillId="54" borderId="64" xfId="17901" applyFont="1" applyFill="1" applyBorder="1" applyAlignment="1">
      <alignment vertical="center"/>
    </xf>
    <xf numFmtId="0" fontId="23" fillId="0" borderId="31" xfId="17901" applyFont="1" applyBorder="1" applyAlignment="1">
      <alignment vertical="center"/>
    </xf>
    <xf numFmtId="0" fontId="115" fillId="54" borderId="64" xfId="17901" applyFont="1" applyFill="1" applyBorder="1"/>
    <xf numFmtId="0" fontId="23" fillId="0" borderId="85" xfId="17901" applyFont="1" applyBorder="1"/>
    <xf numFmtId="0" fontId="23" fillId="51" borderId="64" xfId="17901" applyFont="1" applyFill="1" applyBorder="1" applyAlignment="1">
      <alignment vertical="center"/>
    </xf>
    <xf numFmtId="4" fontId="23" fillId="0" borderId="31" xfId="0" applyNumberFormat="1" applyFont="1" applyBorder="1" applyAlignment="1">
      <alignment vertical="center"/>
    </xf>
    <xf numFmtId="4" fontId="23" fillId="0" borderId="64" xfId="0" applyNumberFormat="1" applyFont="1" applyBorder="1" applyAlignment="1">
      <alignment vertical="center" wrapText="1"/>
    </xf>
    <xf numFmtId="4" fontId="23" fillId="0" borderId="64" xfId="0" applyNumberFormat="1" applyFont="1" applyBorder="1" applyAlignment="1">
      <alignment horizontal="left" vertical="center"/>
    </xf>
    <xf numFmtId="4" fontId="23" fillId="0" borderId="85" xfId="0" applyNumberFormat="1" applyFont="1" applyBorder="1" applyAlignment="1">
      <alignment vertical="center"/>
    </xf>
    <xf numFmtId="0" fontId="23" fillId="0" borderId="37" xfId="17901" applyFont="1" applyBorder="1" applyAlignment="1">
      <alignment vertical="center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2174558</xdr:colOff>
      <xdr:row>1</xdr:row>
      <xdr:rowOff>78581</xdr:rowOff>
    </xdr:from>
    <xdr:to>
      <xdr:col>7</xdr:col>
      <xdr:colOff>430690</xdr:colOff>
      <xdr:row>1</xdr:row>
      <xdr:rowOff>1337151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12808" y="326231"/>
          <a:ext cx="7914482" cy="12585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2165033</xdr:colOff>
      <xdr:row>1</xdr:row>
      <xdr:rowOff>78581</xdr:rowOff>
    </xdr:from>
    <xdr:to>
      <xdr:col>10</xdr:col>
      <xdr:colOff>897415</xdr:colOff>
      <xdr:row>1</xdr:row>
      <xdr:rowOff>1337151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03283" y="326231"/>
          <a:ext cx="7914482" cy="125857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95"/>
  <sheetViews>
    <sheetView tabSelected="1" topLeftCell="A5" zoomScale="80" zoomScaleNormal="80" workbookViewId="0">
      <selection activeCell="B38" sqref="B38:E40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68.5703125" style="2" customWidth="1"/>
    <col min="4" max="4" width="25.28515625" style="2" customWidth="1"/>
    <col min="5" max="5" width="15.7109375" style="1" customWidth="1"/>
    <col min="6" max="6" width="13.5703125" style="4" customWidth="1"/>
    <col min="7" max="7" width="17.5703125" style="2" customWidth="1"/>
    <col min="8" max="8" width="18.28515625" style="2" customWidth="1"/>
    <col min="9" max="9" width="15.7109375" style="2" hidden="1" customWidth="1"/>
    <col min="10" max="10" width="18.85546875" style="2" hidden="1" customWidth="1"/>
    <col min="11" max="11" width="15.7109375" style="2" hidden="1" customWidth="1"/>
    <col min="12" max="12" width="15.7109375" style="2" customWidth="1"/>
    <col min="13" max="13" width="36.7109375" style="2" bestFit="1" customWidth="1"/>
    <col min="14" max="16384" width="11.42578125" style="2"/>
  </cols>
  <sheetData>
    <row r="1" spans="1:13" ht="20.25" customHeight="1" thickBot="1">
      <c r="A1" s="28"/>
      <c r="B1" s="29"/>
      <c r="C1" s="28"/>
      <c r="D1" s="28"/>
      <c r="E1" s="29"/>
      <c r="F1" s="30"/>
      <c r="G1" s="28"/>
      <c r="H1" s="28"/>
      <c r="I1" s="41"/>
      <c r="J1" s="28"/>
      <c r="K1" s="28"/>
      <c r="L1" s="28"/>
    </row>
    <row r="2" spans="1:13" ht="114" customHeight="1" thickBot="1">
      <c r="A2" s="28"/>
      <c r="B2" s="200"/>
      <c r="C2" s="201"/>
      <c r="D2" s="201"/>
      <c r="E2" s="201"/>
      <c r="F2" s="201"/>
      <c r="G2" s="201"/>
      <c r="H2" s="201"/>
      <c r="I2" s="201"/>
      <c r="J2" s="201"/>
      <c r="K2" s="202"/>
      <c r="L2" s="203"/>
    </row>
    <row r="3" spans="1:13" ht="65.25" customHeight="1" thickBot="1">
      <c r="B3" s="204" t="s">
        <v>112</v>
      </c>
      <c r="C3" s="205"/>
      <c r="D3" s="205"/>
      <c r="E3" s="205"/>
      <c r="F3" s="205"/>
      <c r="G3" s="205"/>
      <c r="H3" s="205"/>
      <c r="I3" s="205"/>
      <c r="J3" s="205"/>
      <c r="K3" s="206"/>
      <c r="L3" s="207"/>
    </row>
    <row r="4" spans="1:13" ht="40.5" customHeight="1">
      <c r="B4" s="216" t="s">
        <v>81</v>
      </c>
      <c r="C4" s="217"/>
      <c r="D4" s="199"/>
      <c r="E4" s="208" t="s">
        <v>68</v>
      </c>
      <c r="F4" s="210"/>
      <c r="G4" s="209"/>
      <c r="H4" s="210"/>
      <c r="I4" s="48" t="s">
        <v>69</v>
      </c>
      <c r="J4" s="208" t="s">
        <v>71</v>
      </c>
      <c r="K4" s="209"/>
      <c r="L4" s="51"/>
    </row>
    <row r="5" spans="1:13" ht="40.5" customHeight="1">
      <c r="B5" s="220" t="s">
        <v>42</v>
      </c>
      <c r="C5" s="221"/>
      <c r="D5" s="198"/>
      <c r="E5" s="222" t="s">
        <v>67</v>
      </c>
      <c r="F5" s="219"/>
      <c r="G5" s="218"/>
      <c r="H5" s="219"/>
      <c r="I5" s="49" t="s">
        <v>70</v>
      </c>
      <c r="J5" s="222" t="s">
        <v>71</v>
      </c>
      <c r="K5" s="218"/>
      <c r="L5" s="52"/>
    </row>
    <row r="6" spans="1:13" ht="40.5" customHeight="1" thickBot="1">
      <c r="B6" s="211" t="s">
        <v>41</v>
      </c>
      <c r="C6" s="212"/>
      <c r="D6" s="197"/>
      <c r="E6" s="213" t="s">
        <v>66</v>
      </c>
      <c r="F6" s="214"/>
      <c r="G6" s="215"/>
      <c r="H6" s="214"/>
      <c r="I6" s="50" t="s">
        <v>70</v>
      </c>
      <c r="J6" s="213" t="s">
        <v>72</v>
      </c>
      <c r="K6" s="215"/>
      <c r="L6" s="53"/>
    </row>
    <row r="7" spans="1:13" ht="40.5" customHeight="1" thickBot="1">
      <c r="B7" s="211" t="s">
        <v>73</v>
      </c>
      <c r="C7" s="212"/>
      <c r="D7" s="197"/>
      <c r="E7" s="213"/>
      <c r="F7" s="214"/>
      <c r="G7" s="215"/>
      <c r="H7" s="214"/>
      <c r="I7" s="50"/>
      <c r="J7" s="213" t="s">
        <v>72</v>
      </c>
      <c r="K7" s="215"/>
      <c r="L7" s="53"/>
    </row>
    <row r="8" spans="1:13" ht="42.75" customHeight="1" thickBot="1">
      <c r="B8" s="36" t="s">
        <v>3</v>
      </c>
      <c r="C8" s="36" t="s">
        <v>9</v>
      </c>
      <c r="D8" s="36"/>
      <c r="E8" s="36" t="s">
        <v>7</v>
      </c>
      <c r="F8" s="36" t="s">
        <v>8</v>
      </c>
      <c r="G8" s="37" t="s">
        <v>30</v>
      </c>
      <c r="H8" s="37" t="s">
        <v>51</v>
      </c>
      <c r="I8" s="37" t="s">
        <v>17</v>
      </c>
      <c r="J8" s="39" t="s">
        <v>50</v>
      </c>
      <c r="K8" s="38" t="s">
        <v>43</v>
      </c>
      <c r="L8" s="37" t="s">
        <v>44</v>
      </c>
    </row>
    <row r="9" spans="1:13" s="55" customFormat="1" ht="19.5" thickBot="1">
      <c r="B9" s="127" t="s">
        <v>32</v>
      </c>
      <c r="C9" s="128" t="s">
        <v>37</v>
      </c>
      <c r="D9" s="128"/>
      <c r="E9" s="129"/>
      <c r="F9" s="130"/>
      <c r="G9" s="131"/>
      <c r="H9" s="151"/>
      <c r="I9" s="131"/>
      <c r="J9" s="152"/>
      <c r="K9" s="133">
        <f>L9/L41</f>
        <v>6.0006487187804089E-2</v>
      </c>
      <c r="L9" s="159">
        <f>+H10+H14+H18</f>
        <v>277500</v>
      </c>
    </row>
    <row r="10" spans="1:13" s="55" customFormat="1" ht="18.75">
      <c r="B10" s="134" t="s">
        <v>18</v>
      </c>
      <c r="C10" s="120" t="s">
        <v>27</v>
      </c>
      <c r="D10" s="223"/>
      <c r="E10" s="135"/>
      <c r="F10" s="136"/>
      <c r="G10" s="137"/>
      <c r="H10" s="157">
        <f>SUM(H11:H13)</f>
        <v>55000</v>
      </c>
      <c r="I10" s="153"/>
      <c r="J10" s="154"/>
      <c r="K10" s="155"/>
      <c r="L10" s="139"/>
    </row>
    <row r="11" spans="1:13" s="55" customFormat="1" ht="15">
      <c r="B11" s="66" t="s">
        <v>74</v>
      </c>
      <c r="C11" s="65" t="s">
        <v>38</v>
      </c>
      <c r="D11" s="224"/>
      <c r="E11" s="66" t="s">
        <v>16</v>
      </c>
      <c r="F11" s="59">
        <v>1</v>
      </c>
      <c r="G11" s="59">
        <v>15000</v>
      </c>
      <c r="H11" s="60">
        <f t="shared" ref="H11:H13" si="0">F11*G11</f>
        <v>15000</v>
      </c>
      <c r="I11" s="61">
        <f t="shared" ref="I11:J13" si="1">+G11/$L$41</f>
        <v>3.2435939020434641E-3</v>
      </c>
      <c r="J11" s="62">
        <f t="shared" si="1"/>
        <v>3.2435939020434641E-3</v>
      </c>
      <c r="K11" s="70"/>
      <c r="L11" s="71"/>
    </row>
    <row r="12" spans="1:13" s="55" customFormat="1" ht="15">
      <c r="B12" s="66" t="s">
        <v>62</v>
      </c>
      <c r="C12" s="72" t="s">
        <v>63</v>
      </c>
      <c r="D12" s="224"/>
      <c r="E12" s="66" t="s">
        <v>16</v>
      </c>
      <c r="F12" s="59">
        <v>1</v>
      </c>
      <c r="G12" s="59">
        <v>25000</v>
      </c>
      <c r="H12" s="60">
        <f t="shared" si="0"/>
        <v>25000</v>
      </c>
      <c r="I12" s="61">
        <f t="shared" si="1"/>
        <v>5.4059898367391068E-3</v>
      </c>
      <c r="J12" s="62">
        <f t="shared" si="1"/>
        <v>5.4059898367391068E-3</v>
      </c>
      <c r="K12" s="73"/>
      <c r="L12" s="71"/>
      <c r="M12" s="69"/>
    </row>
    <row r="13" spans="1:13" ht="15">
      <c r="B13" s="163" t="s">
        <v>83</v>
      </c>
      <c r="C13" s="169" t="s">
        <v>113</v>
      </c>
      <c r="D13" s="225"/>
      <c r="E13" s="163" t="s">
        <v>82</v>
      </c>
      <c r="F13" s="164">
        <v>1</v>
      </c>
      <c r="G13" s="164">
        <v>15000</v>
      </c>
      <c r="H13" s="60">
        <f t="shared" si="0"/>
        <v>15000</v>
      </c>
      <c r="I13" s="165">
        <f t="shared" si="1"/>
        <v>3.2435939020434641E-3</v>
      </c>
      <c r="J13" s="166">
        <f t="shared" si="1"/>
        <v>3.2435939020434641E-3</v>
      </c>
      <c r="K13" s="167"/>
      <c r="L13" s="168"/>
      <c r="M13" s="170"/>
    </row>
    <row r="14" spans="1:13" s="55" customFormat="1" ht="18.75">
      <c r="B14" s="143" t="s">
        <v>19</v>
      </c>
      <c r="C14" s="144" t="s">
        <v>29</v>
      </c>
      <c r="D14" s="226"/>
      <c r="E14" s="145"/>
      <c r="F14" s="146"/>
      <c r="G14" s="147"/>
      <c r="H14" s="158">
        <f>SUM(H15:H17)</f>
        <v>177500</v>
      </c>
      <c r="I14" s="148"/>
      <c r="J14" s="148"/>
      <c r="K14" s="149"/>
      <c r="L14" s="150"/>
      <c r="M14" s="23"/>
    </row>
    <row r="15" spans="1:13" s="55" customFormat="1" ht="18.75">
      <c r="B15" s="66" t="s">
        <v>23</v>
      </c>
      <c r="C15" s="65" t="s">
        <v>36</v>
      </c>
      <c r="D15" s="224"/>
      <c r="E15" s="66" t="s">
        <v>0</v>
      </c>
      <c r="F15" s="59">
        <v>75</v>
      </c>
      <c r="G15" s="59">
        <v>700</v>
      </c>
      <c r="H15" s="60">
        <f t="shared" ref="H15:H22" si="2">F15*G15</f>
        <v>52500</v>
      </c>
      <c r="I15" s="61">
        <f t="shared" ref="I15:J17" si="3">+G15/$L$41</f>
        <v>1.5136771542869498E-4</v>
      </c>
      <c r="J15" s="62">
        <f t="shared" si="3"/>
        <v>1.1352578657152125E-2</v>
      </c>
      <c r="K15" s="67"/>
      <c r="L15" s="68"/>
      <c r="M15" s="69"/>
    </row>
    <row r="16" spans="1:13" s="55" customFormat="1" ht="18.75">
      <c r="B16" s="66" t="s">
        <v>24</v>
      </c>
      <c r="C16" s="65" t="s">
        <v>25</v>
      </c>
      <c r="D16" s="224"/>
      <c r="E16" s="66" t="s">
        <v>16</v>
      </c>
      <c r="F16" s="59">
        <v>1</v>
      </c>
      <c r="G16" s="59">
        <v>50000</v>
      </c>
      <c r="H16" s="60">
        <f t="shared" si="2"/>
        <v>50000</v>
      </c>
      <c r="I16" s="61">
        <f t="shared" si="3"/>
        <v>1.0811979673478214E-2</v>
      </c>
      <c r="J16" s="62">
        <f t="shared" si="3"/>
        <v>1.0811979673478214E-2</v>
      </c>
      <c r="K16" s="67"/>
      <c r="L16" s="68"/>
      <c r="M16" s="69"/>
    </row>
    <row r="17" spans="2:18" s="55" customFormat="1" ht="18.75">
      <c r="B17" s="66" t="s">
        <v>75</v>
      </c>
      <c r="C17" s="65" t="s">
        <v>76</v>
      </c>
      <c r="D17" s="227"/>
      <c r="E17" s="74" t="s">
        <v>16</v>
      </c>
      <c r="F17" s="59">
        <v>1</v>
      </c>
      <c r="G17" s="59">
        <v>75000</v>
      </c>
      <c r="H17" s="60">
        <f t="shared" si="2"/>
        <v>75000</v>
      </c>
      <c r="I17" s="61">
        <f t="shared" si="3"/>
        <v>1.6217969510217322E-2</v>
      </c>
      <c r="J17" s="62">
        <f t="shared" si="3"/>
        <v>1.6217969510217322E-2</v>
      </c>
      <c r="K17" s="67"/>
      <c r="L17" s="68"/>
      <c r="M17" s="23"/>
    </row>
    <row r="18" spans="2:18" ht="18.75">
      <c r="B18" s="171" t="s">
        <v>84</v>
      </c>
      <c r="C18" s="172" t="s">
        <v>85</v>
      </c>
      <c r="D18" s="228"/>
      <c r="E18" s="173"/>
      <c r="F18" s="174"/>
      <c r="G18" s="175"/>
      <c r="H18" s="158">
        <f>SUM(H19:H22)</f>
        <v>45000</v>
      </c>
      <c r="I18" s="176"/>
      <c r="J18" s="176"/>
      <c r="K18" s="177"/>
      <c r="L18" s="178"/>
      <c r="M18" s="23"/>
    </row>
    <row r="19" spans="2:18" ht="18.75">
      <c r="B19" s="163" t="s">
        <v>86</v>
      </c>
      <c r="C19" s="169" t="s">
        <v>87</v>
      </c>
      <c r="D19" s="225"/>
      <c r="E19" s="163" t="s">
        <v>16</v>
      </c>
      <c r="F19" s="164">
        <v>1</v>
      </c>
      <c r="G19" s="164">
        <v>15000</v>
      </c>
      <c r="H19" s="60">
        <f t="shared" si="2"/>
        <v>15000</v>
      </c>
      <c r="I19" s="165">
        <f t="shared" ref="I19:J22" si="4">+G19/$L$41</f>
        <v>3.2435939020434641E-3</v>
      </c>
      <c r="J19" s="166">
        <f t="shared" si="4"/>
        <v>3.2435939020434641E-3</v>
      </c>
      <c r="K19" s="179"/>
      <c r="L19" s="180"/>
      <c r="M19" s="24"/>
    </row>
    <row r="20" spans="2:18" ht="18.75">
      <c r="B20" s="181" t="s">
        <v>88</v>
      </c>
      <c r="C20" s="182" t="s">
        <v>89</v>
      </c>
      <c r="D20" s="229"/>
      <c r="E20" s="181" t="s">
        <v>16</v>
      </c>
      <c r="F20" s="164">
        <v>1</v>
      </c>
      <c r="G20" s="164">
        <v>15000</v>
      </c>
      <c r="H20" s="60">
        <f t="shared" si="2"/>
        <v>15000</v>
      </c>
      <c r="I20" s="165">
        <f t="shared" si="4"/>
        <v>3.2435939020434641E-3</v>
      </c>
      <c r="J20" s="166">
        <f t="shared" si="4"/>
        <v>3.2435939020434641E-3</v>
      </c>
      <c r="K20" s="183"/>
      <c r="L20" s="184"/>
      <c r="M20" s="25"/>
    </row>
    <row r="21" spans="2:18" ht="18.75">
      <c r="B21" s="163" t="s">
        <v>90</v>
      </c>
      <c r="C21" s="169" t="s">
        <v>91</v>
      </c>
      <c r="D21" s="225"/>
      <c r="E21" s="163" t="s">
        <v>16</v>
      </c>
      <c r="F21" s="164">
        <v>1</v>
      </c>
      <c r="G21" s="164">
        <v>10000</v>
      </c>
      <c r="H21" s="60">
        <f t="shared" si="2"/>
        <v>10000</v>
      </c>
      <c r="I21" s="165">
        <f t="shared" si="4"/>
        <v>2.1623959346956426E-3</v>
      </c>
      <c r="J21" s="166">
        <f t="shared" si="4"/>
        <v>2.1623959346956426E-3</v>
      </c>
      <c r="K21" s="179"/>
      <c r="L21" s="180"/>
      <c r="M21" s="25"/>
    </row>
    <row r="22" spans="2:18" ht="19.5" thickBot="1">
      <c r="B22" s="181" t="s">
        <v>92</v>
      </c>
      <c r="C22" s="182" t="s">
        <v>93</v>
      </c>
      <c r="D22" s="229"/>
      <c r="E22" s="163" t="s">
        <v>16</v>
      </c>
      <c r="F22" s="164">
        <v>1</v>
      </c>
      <c r="G22" s="164">
        <v>5000</v>
      </c>
      <c r="H22" s="60">
        <f t="shared" si="2"/>
        <v>5000</v>
      </c>
      <c r="I22" s="165">
        <f t="shared" si="4"/>
        <v>1.0811979673478213E-3</v>
      </c>
      <c r="J22" s="166">
        <f t="shared" si="4"/>
        <v>1.0811979673478213E-3</v>
      </c>
      <c r="K22" s="183"/>
      <c r="L22" s="184"/>
      <c r="M22" s="25"/>
    </row>
    <row r="23" spans="2:18" s="55" customFormat="1" ht="19.5" thickBot="1">
      <c r="B23" s="140" t="s">
        <v>46</v>
      </c>
      <c r="C23" s="128" t="s">
        <v>26</v>
      </c>
      <c r="D23" s="128"/>
      <c r="E23" s="129"/>
      <c r="F23" s="130"/>
      <c r="G23" s="141"/>
      <c r="H23" s="141"/>
      <c r="I23" s="142"/>
      <c r="J23" s="142"/>
      <c r="K23" s="133">
        <f>L23/L41</f>
        <v>7.3521461779651853E-2</v>
      </c>
      <c r="L23" s="159">
        <f>SUM(H24:H27)</f>
        <v>340000</v>
      </c>
      <c r="M23" s="26"/>
    </row>
    <row r="24" spans="2:18" s="55" customFormat="1" ht="18.75">
      <c r="B24" s="56">
        <v>4.0999999999999996</v>
      </c>
      <c r="C24" s="57" t="s">
        <v>114</v>
      </c>
      <c r="D24" s="230"/>
      <c r="E24" s="56" t="s">
        <v>2</v>
      </c>
      <c r="F24" s="58">
        <v>10</v>
      </c>
      <c r="G24" s="59">
        <v>3000</v>
      </c>
      <c r="H24" s="60">
        <f t="shared" ref="H24:H27" si="5">F24*G24</f>
        <v>30000</v>
      </c>
      <c r="I24" s="61">
        <f t="shared" ref="I24:J27" si="6">+G24/$L$41</f>
        <v>6.4871878040869281E-4</v>
      </c>
      <c r="J24" s="62">
        <f t="shared" si="6"/>
        <v>6.4871878040869283E-3</v>
      </c>
      <c r="K24" s="63"/>
      <c r="L24" s="64"/>
      <c r="M24" s="26"/>
    </row>
    <row r="25" spans="2:18" s="55" customFormat="1" ht="18.75">
      <c r="B25" s="56">
        <v>4.7</v>
      </c>
      <c r="C25" s="57" t="s">
        <v>33</v>
      </c>
      <c r="D25" s="230"/>
      <c r="E25" s="56" t="s">
        <v>1</v>
      </c>
      <c r="F25" s="58">
        <v>1600</v>
      </c>
      <c r="G25" s="59">
        <v>125</v>
      </c>
      <c r="H25" s="60">
        <f t="shared" si="5"/>
        <v>200000</v>
      </c>
      <c r="I25" s="61">
        <f t="shared" si="6"/>
        <v>2.7029949183695535E-5</v>
      </c>
      <c r="J25" s="62">
        <f t="shared" si="6"/>
        <v>4.3247918693912854E-2</v>
      </c>
      <c r="K25" s="63"/>
      <c r="L25" s="64"/>
      <c r="M25" s="26"/>
    </row>
    <row r="26" spans="2:18" s="55" customFormat="1" ht="18.75">
      <c r="B26" s="56">
        <v>4.2300000000000004</v>
      </c>
      <c r="C26" s="65" t="s">
        <v>35</v>
      </c>
      <c r="D26" s="224"/>
      <c r="E26" s="66" t="s">
        <v>1</v>
      </c>
      <c r="F26" s="59">
        <v>200</v>
      </c>
      <c r="G26" s="59">
        <v>250</v>
      </c>
      <c r="H26" s="60">
        <f t="shared" si="5"/>
        <v>50000</v>
      </c>
      <c r="I26" s="61">
        <f t="shared" si="6"/>
        <v>5.4059898367391069E-5</v>
      </c>
      <c r="J26" s="62">
        <f t="shared" si="6"/>
        <v>1.0811979673478214E-2</v>
      </c>
      <c r="K26" s="67"/>
      <c r="L26" s="68"/>
      <c r="M26" s="23"/>
    </row>
    <row r="27" spans="2:18" s="55" customFormat="1" ht="21" customHeight="1" thickBot="1">
      <c r="B27" s="56">
        <v>4.26</v>
      </c>
      <c r="C27" s="65" t="s">
        <v>34</v>
      </c>
      <c r="D27" s="224"/>
      <c r="E27" s="66" t="s">
        <v>2</v>
      </c>
      <c r="F27" s="59">
        <v>40</v>
      </c>
      <c r="G27" s="59">
        <v>1500</v>
      </c>
      <c r="H27" s="60">
        <f t="shared" si="5"/>
        <v>60000</v>
      </c>
      <c r="I27" s="61">
        <f t="shared" si="6"/>
        <v>3.243593902043464E-4</v>
      </c>
      <c r="J27" s="62">
        <f t="shared" si="6"/>
        <v>1.2974375608173857E-2</v>
      </c>
      <c r="K27" s="67"/>
      <c r="L27" s="68"/>
      <c r="M27" s="69"/>
    </row>
    <row r="28" spans="2:18" s="55" customFormat="1" ht="19.5" thickBot="1">
      <c r="B28" s="127" t="s">
        <v>47</v>
      </c>
      <c r="C28" s="128" t="s">
        <v>40</v>
      </c>
      <c r="D28" s="128"/>
      <c r="E28" s="129"/>
      <c r="F28" s="130"/>
      <c r="G28" s="131"/>
      <c r="H28" s="131"/>
      <c r="I28" s="132"/>
      <c r="J28" s="132"/>
      <c r="K28" s="133">
        <f>L28/L41</f>
        <v>7.5683857714347498E-3</v>
      </c>
      <c r="L28" s="159">
        <f>H29</f>
        <v>35000</v>
      </c>
      <c r="M28" s="69"/>
    </row>
    <row r="29" spans="2:18" s="55" customFormat="1" ht="18.75">
      <c r="B29" s="134" t="s">
        <v>48</v>
      </c>
      <c r="C29" s="120" t="s">
        <v>28</v>
      </c>
      <c r="D29" s="223"/>
      <c r="E29" s="135"/>
      <c r="F29" s="136"/>
      <c r="G29" s="137"/>
      <c r="H29" s="157">
        <f>SUM(H30:H30)</f>
        <v>35000</v>
      </c>
      <c r="I29" s="138"/>
      <c r="J29" s="138"/>
      <c r="K29" s="137"/>
      <c r="L29" s="139"/>
      <c r="M29" s="25"/>
    </row>
    <row r="30" spans="2:18" s="55" customFormat="1" ht="19.5" thickBot="1">
      <c r="B30" s="74" t="s">
        <v>49</v>
      </c>
      <c r="C30" s="75" t="s">
        <v>39</v>
      </c>
      <c r="D30" s="231"/>
      <c r="E30" s="76" t="s">
        <v>20</v>
      </c>
      <c r="F30" s="59">
        <v>1</v>
      </c>
      <c r="G30" s="59">
        <v>35000</v>
      </c>
      <c r="H30" s="60">
        <f>F30*G30</f>
        <v>35000</v>
      </c>
      <c r="I30" s="61">
        <f>+G30/$L$41</f>
        <v>7.5683857714347498E-3</v>
      </c>
      <c r="J30" s="62">
        <f>+H30/$L$41</f>
        <v>7.5683857714347498E-3</v>
      </c>
      <c r="K30" s="77"/>
      <c r="L30" s="78"/>
      <c r="M30" s="69"/>
    </row>
    <row r="31" spans="2:18" s="55" customFormat="1" ht="19.5" thickBot="1">
      <c r="B31" s="112" t="s">
        <v>52</v>
      </c>
      <c r="C31" s="113" t="s">
        <v>56</v>
      </c>
      <c r="D31" s="113"/>
      <c r="E31" s="114"/>
      <c r="F31" s="115"/>
      <c r="G31" s="116"/>
      <c r="H31" s="116"/>
      <c r="I31" s="117"/>
      <c r="J31" s="117"/>
      <c r="K31" s="118">
        <f>L31/L41</f>
        <v>0.82971132014271809</v>
      </c>
      <c r="L31" s="160">
        <f>+H32+H35</f>
        <v>3837000</v>
      </c>
      <c r="R31" s="69"/>
    </row>
    <row r="32" spans="2:18" s="55" customFormat="1" ht="18.75">
      <c r="B32" s="119" t="s">
        <v>53</v>
      </c>
      <c r="C32" s="120" t="s">
        <v>55</v>
      </c>
      <c r="D32" s="223"/>
      <c r="E32" s="121"/>
      <c r="F32" s="122"/>
      <c r="G32" s="123"/>
      <c r="H32" s="161">
        <f>SUM(H33:H34)</f>
        <v>3525000</v>
      </c>
      <c r="I32" s="124"/>
      <c r="J32" s="124"/>
      <c r="K32" s="125"/>
      <c r="L32" s="126"/>
      <c r="M32" s="69"/>
      <c r="N32" s="94"/>
      <c r="R32" s="25"/>
    </row>
    <row r="33" spans="2:18" s="55" customFormat="1" ht="30">
      <c r="B33" s="91" t="s">
        <v>31</v>
      </c>
      <c r="C33" s="156" t="s">
        <v>77</v>
      </c>
      <c r="D33" s="232"/>
      <c r="E33" s="91" t="s">
        <v>1</v>
      </c>
      <c r="F33" s="59">
        <v>1600</v>
      </c>
      <c r="G33" s="59">
        <v>2100</v>
      </c>
      <c r="H33" s="60">
        <f t="shared" ref="H33:H34" si="7">F33*G33</f>
        <v>3360000</v>
      </c>
      <c r="I33" s="61">
        <f>+G33/$L$41</f>
        <v>4.54103146286085E-4</v>
      </c>
      <c r="J33" s="62">
        <f>+H33/$L$41</f>
        <v>0.72656503405773598</v>
      </c>
      <c r="K33" s="92"/>
      <c r="L33" s="93"/>
      <c r="M33" s="23"/>
      <c r="N33" s="94"/>
      <c r="R33" s="25"/>
    </row>
    <row r="34" spans="2:18" s="55" customFormat="1" ht="21">
      <c r="B34" s="91" t="s">
        <v>60</v>
      </c>
      <c r="C34" s="95" t="s">
        <v>59</v>
      </c>
      <c r="D34" s="233"/>
      <c r="E34" s="91" t="s">
        <v>20</v>
      </c>
      <c r="F34" s="59">
        <v>1</v>
      </c>
      <c r="G34" s="59">
        <v>165000</v>
      </c>
      <c r="H34" s="60">
        <f t="shared" si="7"/>
        <v>165000</v>
      </c>
      <c r="I34" s="61">
        <f>+G34/$L$41</f>
        <v>3.5679532922478108E-2</v>
      </c>
      <c r="J34" s="62">
        <f>+H34/$L$41</f>
        <v>3.5679532922478108E-2</v>
      </c>
      <c r="K34" s="96"/>
      <c r="L34" s="97"/>
      <c r="M34" s="69"/>
      <c r="N34" s="94"/>
      <c r="R34" s="69"/>
    </row>
    <row r="35" spans="2:18" s="55" customFormat="1" ht="18.75">
      <c r="B35" s="119" t="s">
        <v>57</v>
      </c>
      <c r="C35" s="120" t="s">
        <v>54</v>
      </c>
      <c r="D35" s="223"/>
      <c r="E35" s="121"/>
      <c r="F35" s="122"/>
      <c r="G35" s="123"/>
      <c r="H35" s="161">
        <f>SUM(H36:H36)</f>
        <v>312000</v>
      </c>
      <c r="I35" s="124"/>
      <c r="J35" s="124"/>
      <c r="K35" s="125"/>
      <c r="L35" s="126"/>
      <c r="M35" s="69"/>
      <c r="N35" s="94"/>
      <c r="R35" s="69"/>
    </row>
    <row r="36" spans="2:18" s="55" customFormat="1" ht="19.5" thickBot="1">
      <c r="B36" s="91" t="s">
        <v>58</v>
      </c>
      <c r="C36" s="98" t="s">
        <v>78</v>
      </c>
      <c r="D36" s="234"/>
      <c r="E36" s="99" t="s">
        <v>0</v>
      </c>
      <c r="F36" s="59">
        <v>240</v>
      </c>
      <c r="G36" s="59">
        <v>1300</v>
      </c>
      <c r="H36" s="60">
        <f t="shared" ref="H36" si="8">F36*G36</f>
        <v>312000</v>
      </c>
      <c r="I36" s="61">
        <f>+G36/$L$41</f>
        <v>2.8111147151043357E-4</v>
      </c>
      <c r="J36" s="62">
        <f>+H36/$L$41</f>
        <v>6.7466753162504056E-2</v>
      </c>
      <c r="K36" s="100"/>
      <c r="L36" s="68"/>
      <c r="M36" s="69"/>
      <c r="N36" s="94"/>
      <c r="R36" s="69"/>
    </row>
    <row r="37" spans="2:18" s="55" customFormat="1" ht="19.5" thickBot="1">
      <c r="B37" s="112" t="s">
        <v>64</v>
      </c>
      <c r="C37" s="113" t="s">
        <v>22</v>
      </c>
      <c r="D37" s="113"/>
      <c r="E37" s="114"/>
      <c r="F37" s="115"/>
      <c r="G37" s="116"/>
      <c r="H37" s="116"/>
      <c r="I37" s="117"/>
      <c r="J37" s="117"/>
      <c r="K37" s="118">
        <f>L37/L41</f>
        <v>2.9192345118391177E-2</v>
      </c>
      <c r="L37" s="160">
        <f>SUM(H38:H40)</f>
        <v>135000</v>
      </c>
    </row>
    <row r="38" spans="2:18" s="55" customFormat="1" ht="18.75">
      <c r="B38" s="101">
        <v>26.1</v>
      </c>
      <c r="C38" s="72" t="s">
        <v>61</v>
      </c>
      <c r="D38" s="224"/>
      <c r="E38" s="66" t="s">
        <v>16</v>
      </c>
      <c r="F38" s="59">
        <v>1</v>
      </c>
      <c r="G38" s="59">
        <v>50000</v>
      </c>
      <c r="H38" s="60">
        <f t="shared" ref="H38:H40" si="9">F38*G38</f>
        <v>50000</v>
      </c>
      <c r="I38" s="61">
        <f t="shared" ref="I38:J40" si="10">+G38/$L$41</f>
        <v>1.0811979673478214E-2</v>
      </c>
      <c r="J38" s="62">
        <f t="shared" si="10"/>
        <v>1.0811979673478214E-2</v>
      </c>
      <c r="K38" s="102"/>
      <c r="L38" s="103"/>
    </row>
    <row r="39" spans="2:18" s="55" customFormat="1" ht="18.75">
      <c r="B39" s="74">
        <v>26.2</v>
      </c>
      <c r="C39" s="72" t="s">
        <v>80</v>
      </c>
      <c r="D39" s="224"/>
      <c r="E39" s="66" t="s">
        <v>16</v>
      </c>
      <c r="F39" s="104">
        <v>1</v>
      </c>
      <c r="G39" s="59">
        <v>50000</v>
      </c>
      <c r="H39" s="60">
        <f t="shared" si="9"/>
        <v>50000</v>
      </c>
      <c r="I39" s="61">
        <f t="shared" si="10"/>
        <v>1.0811979673478214E-2</v>
      </c>
      <c r="J39" s="62">
        <f t="shared" si="10"/>
        <v>1.0811979673478214E-2</v>
      </c>
      <c r="K39" s="105"/>
      <c r="L39" s="68"/>
    </row>
    <row r="40" spans="2:18" s="55" customFormat="1" ht="19.5" thickBot="1">
      <c r="B40" s="106">
        <v>26.4</v>
      </c>
      <c r="C40" s="107" t="s">
        <v>79</v>
      </c>
      <c r="D40" s="235"/>
      <c r="E40" s="106" t="s">
        <v>16</v>
      </c>
      <c r="F40" s="108">
        <v>1</v>
      </c>
      <c r="G40" s="108">
        <v>35000</v>
      </c>
      <c r="H40" s="109">
        <f t="shared" si="9"/>
        <v>35000</v>
      </c>
      <c r="I40" s="110">
        <f t="shared" si="10"/>
        <v>7.5683857714347498E-3</v>
      </c>
      <c r="J40" s="111">
        <f t="shared" si="10"/>
        <v>7.5683857714347498E-3</v>
      </c>
      <c r="K40" s="100"/>
      <c r="L40" s="68"/>
    </row>
    <row r="41" spans="2:18" ht="19.5" thickBot="1">
      <c r="B41" s="33"/>
      <c r="C41" s="31"/>
      <c r="D41" s="31"/>
      <c r="E41" s="34"/>
      <c r="F41" s="35"/>
      <c r="G41" s="22"/>
      <c r="H41" s="22"/>
      <c r="I41" s="21"/>
      <c r="J41" s="43" t="s">
        <v>65</v>
      </c>
      <c r="K41" s="44">
        <f>SUM(K9:K40)</f>
        <v>1</v>
      </c>
      <c r="L41" s="162">
        <f>SUM(L9:L40)</f>
        <v>4624500</v>
      </c>
    </row>
    <row r="42" spans="2:18" ht="18.75">
      <c r="B42" s="18"/>
      <c r="C42" s="19"/>
      <c r="D42" s="19"/>
      <c r="E42" s="18"/>
      <c r="F42" s="20"/>
      <c r="G42" s="22"/>
      <c r="H42" s="21"/>
      <c r="J42" s="42"/>
    </row>
    <row r="43" spans="2:18" ht="18.75" thickBot="1">
      <c r="B43" s="3"/>
      <c r="C43" s="16" t="s">
        <v>21</v>
      </c>
      <c r="D43" s="16"/>
      <c r="E43" s="3"/>
      <c r="F43" s="5"/>
      <c r="G43" s="11"/>
      <c r="H43" s="12"/>
    </row>
    <row r="44" spans="2:18" ht="19.899999999999999" customHeight="1">
      <c r="B44" s="84" t="s">
        <v>4</v>
      </c>
      <c r="C44" s="17" t="s">
        <v>45</v>
      </c>
      <c r="D44" s="17"/>
      <c r="E44" s="79">
        <f>L41</f>
        <v>4624500</v>
      </c>
      <c r="F44" s="7"/>
      <c r="I44" s="9"/>
    </row>
    <row r="45" spans="2:18" ht="19.899999999999999" customHeight="1">
      <c r="B45" s="85" t="s">
        <v>5</v>
      </c>
      <c r="C45" s="80" t="s">
        <v>111</v>
      </c>
      <c r="D45" s="80"/>
      <c r="E45" s="81">
        <f>E44*0.1</f>
        <v>462450</v>
      </c>
      <c r="F45" s="7"/>
      <c r="H45" s="8"/>
    </row>
    <row r="46" spans="2:18" ht="19.899999999999999" customHeight="1">
      <c r="B46" s="85" t="s">
        <v>6</v>
      </c>
      <c r="C46" s="185" t="s">
        <v>94</v>
      </c>
      <c r="D46" s="185"/>
      <c r="E46" s="82">
        <f>SUM(E44:E45)</f>
        <v>5086950</v>
      </c>
      <c r="F46" s="6" t="s">
        <v>95</v>
      </c>
      <c r="H46" s="8"/>
    </row>
    <row r="47" spans="2:18" ht="10.15" customHeight="1">
      <c r="B47" s="89"/>
      <c r="C47" s="45"/>
      <c r="D47" s="45"/>
      <c r="E47" s="186"/>
      <c r="F47" s="6"/>
      <c r="H47" s="8"/>
    </row>
    <row r="48" spans="2:18" ht="19.899999999999999" customHeight="1">
      <c r="B48" s="85" t="s">
        <v>10</v>
      </c>
      <c r="C48" s="80" t="s">
        <v>11</v>
      </c>
      <c r="D48" s="80"/>
      <c r="E48" s="81">
        <f>E44*0.22</f>
        <v>1017390</v>
      </c>
      <c r="F48" s="6"/>
      <c r="H48" s="8"/>
    </row>
    <row r="49" spans="2:10" ht="19.899999999999999" customHeight="1">
      <c r="B49" s="85" t="s">
        <v>12</v>
      </c>
      <c r="C49" s="80" t="s">
        <v>96</v>
      </c>
      <c r="D49" s="80"/>
      <c r="E49" s="81">
        <f>E45*0.22</f>
        <v>101739</v>
      </c>
      <c r="F49" s="187"/>
      <c r="H49" s="8"/>
    </row>
    <row r="50" spans="2:10" ht="19.899999999999999" customHeight="1">
      <c r="B50" s="86" t="s">
        <v>13</v>
      </c>
      <c r="C50" s="46" t="s">
        <v>14</v>
      </c>
      <c r="D50" s="46"/>
      <c r="E50" s="82">
        <f>SUM(E48:E49)</f>
        <v>1119129</v>
      </c>
      <c r="F50" s="15"/>
      <c r="H50" s="8"/>
    </row>
    <row r="51" spans="2:10" ht="10.15" customHeight="1">
      <c r="B51" s="193"/>
      <c r="C51" s="188"/>
      <c r="D51" s="188"/>
      <c r="E51" s="189"/>
      <c r="F51" s="15"/>
      <c r="H51" s="8"/>
    </row>
    <row r="52" spans="2:10" ht="19.899999999999999" customHeight="1">
      <c r="B52" s="86" t="s">
        <v>97</v>
      </c>
      <c r="C52" s="190" t="s">
        <v>98</v>
      </c>
      <c r="D52" s="190"/>
      <c r="E52" s="82">
        <f>E46+E50</f>
        <v>6206079</v>
      </c>
      <c r="F52" s="15"/>
      <c r="H52" s="8"/>
    </row>
    <row r="53" spans="2:10" ht="10.15" customHeight="1">
      <c r="B53" s="87"/>
      <c r="C53" s="47"/>
      <c r="D53" s="47"/>
      <c r="E53" s="191"/>
      <c r="F53" s="7"/>
      <c r="H53" s="10"/>
    </row>
    <row r="54" spans="2:10" ht="19.899999999999999" customHeight="1">
      <c r="B54" s="85" t="s">
        <v>99</v>
      </c>
      <c r="C54" s="80" t="s">
        <v>15</v>
      </c>
      <c r="D54" s="80"/>
      <c r="E54" s="81">
        <v>550000</v>
      </c>
      <c r="F54" s="7"/>
      <c r="H54" s="8"/>
    </row>
    <row r="55" spans="2:10" ht="19.899999999999999" customHeight="1">
      <c r="B55" s="85" t="s">
        <v>100</v>
      </c>
      <c r="C55" s="80" t="s">
        <v>101</v>
      </c>
      <c r="D55" s="80"/>
      <c r="E55" s="81">
        <f>E45*0.5</f>
        <v>231225</v>
      </c>
      <c r="F55" s="7"/>
      <c r="H55" s="8"/>
    </row>
    <row r="56" spans="2:10" ht="19.899999999999999" customHeight="1">
      <c r="B56" s="194"/>
      <c r="C56" s="195" t="s">
        <v>102</v>
      </c>
      <c r="D56" s="195"/>
      <c r="E56" s="82">
        <f>SUM(E54:E55)</f>
        <v>781225</v>
      </c>
    </row>
    <row r="57" spans="2:10" ht="10.15" customHeight="1">
      <c r="B57" s="88"/>
      <c r="C57" s="196"/>
      <c r="D57" s="196"/>
      <c r="E57" s="192"/>
    </row>
    <row r="58" spans="2:10" ht="19.899999999999999" customHeight="1">
      <c r="B58" s="85" t="s">
        <v>103</v>
      </c>
      <c r="C58" s="80" t="s">
        <v>104</v>
      </c>
      <c r="D58" s="80"/>
      <c r="E58" s="81">
        <f>E54*0.6676</f>
        <v>367180</v>
      </c>
      <c r="F58" s="7"/>
      <c r="H58" s="8"/>
    </row>
    <row r="59" spans="2:10" ht="19.899999999999999" customHeight="1">
      <c r="B59" s="85" t="s">
        <v>105</v>
      </c>
      <c r="C59" s="80" t="s">
        <v>106</v>
      </c>
      <c r="D59" s="80"/>
      <c r="E59" s="81">
        <f>E55*0.6676</f>
        <v>154365.81</v>
      </c>
      <c r="F59" s="7"/>
      <c r="H59" s="8"/>
    </row>
    <row r="60" spans="2:10" ht="19.899999999999999" customHeight="1">
      <c r="B60" s="85" t="s">
        <v>107</v>
      </c>
      <c r="C60" s="185" t="s">
        <v>108</v>
      </c>
      <c r="D60" s="185"/>
      <c r="E60" s="82">
        <f>SUM(E58:E59)</f>
        <v>521545.81</v>
      </c>
      <c r="F60" s="7"/>
      <c r="H60" s="8"/>
    </row>
    <row r="61" spans="2:10" ht="10.15" customHeight="1">
      <c r="B61" s="89"/>
      <c r="C61" s="45"/>
      <c r="D61" s="45"/>
      <c r="E61" s="191"/>
      <c r="F61" s="7"/>
      <c r="H61" s="10"/>
    </row>
    <row r="62" spans="2:10" ht="19.899999999999999" customHeight="1" thickBot="1">
      <c r="B62" s="90" t="s">
        <v>109</v>
      </c>
      <c r="C62" s="32" t="s">
        <v>110</v>
      </c>
      <c r="D62" s="32"/>
      <c r="E62" s="83">
        <f>E52+E60</f>
        <v>6727624.8099999996</v>
      </c>
      <c r="F62" s="7"/>
      <c r="H62" s="9"/>
    </row>
    <row r="63" spans="2:10">
      <c r="J63" s="24"/>
    </row>
    <row r="64" spans="2:10">
      <c r="J64" s="24"/>
    </row>
    <row r="65" spans="1:13">
      <c r="B65" s="40"/>
      <c r="J65" s="23"/>
    </row>
    <row r="66" spans="1:13">
      <c r="J66" s="27"/>
    </row>
    <row r="67" spans="1:13">
      <c r="J67" s="25"/>
    </row>
    <row r="68" spans="1:13" s="1" customFormat="1">
      <c r="A68" s="2"/>
      <c r="C68" s="54"/>
      <c r="D68" s="54"/>
      <c r="F68" s="4"/>
      <c r="G68" s="2"/>
      <c r="H68" s="2"/>
      <c r="I68" s="2"/>
      <c r="J68" s="24"/>
      <c r="K68" s="2"/>
      <c r="L68" s="2"/>
      <c r="M68" s="2"/>
    </row>
    <row r="69" spans="1:13" s="1" customFormat="1">
      <c r="C69" s="2"/>
      <c r="D69" s="2"/>
      <c r="F69" s="4"/>
      <c r="G69" s="2"/>
      <c r="H69" s="2"/>
      <c r="I69" s="2"/>
      <c r="J69" s="23"/>
      <c r="K69" s="2"/>
      <c r="L69" s="2"/>
      <c r="M69" s="2"/>
    </row>
    <row r="70" spans="1:13">
      <c r="A70" s="1"/>
      <c r="C70" s="54"/>
      <c r="D70" s="54"/>
      <c r="J70" s="24"/>
    </row>
    <row r="71" spans="1:13">
      <c r="J71" s="23"/>
    </row>
    <row r="72" spans="1:13">
      <c r="J72" s="24"/>
    </row>
    <row r="73" spans="1:13">
      <c r="J73" s="25"/>
    </row>
    <row r="74" spans="1:13">
      <c r="F74" s="13"/>
      <c r="J74" s="24"/>
    </row>
    <row r="75" spans="1:13">
      <c r="F75" s="14"/>
      <c r="J75" s="23"/>
    </row>
    <row r="76" spans="1:13">
      <c r="J76" s="24"/>
    </row>
    <row r="77" spans="1:13">
      <c r="J77" s="25"/>
    </row>
    <row r="78" spans="1:13">
      <c r="J78" s="24"/>
    </row>
    <row r="79" spans="1:13">
      <c r="J79" s="23"/>
    </row>
    <row r="80" spans="1:13">
      <c r="J80" s="24"/>
    </row>
    <row r="81" spans="10:10">
      <c r="J81" s="23"/>
    </row>
    <row r="82" spans="10:10">
      <c r="J82" s="27"/>
    </row>
    <row r="83" spans="10:10">
      <c r="J83" s="25"/>
    </row>
    <row r="84" spans="10:10">
      <c r="J84" s="27"/>
    </row>
    <row r="85" spans="10:10">
      <c r="J85" s="23"/>
    </row>
    <row r="86" spans="10:10">
      <c r="J86" s="24"/>
    </row>
    <row r="87" spans="10:10">
      <c r="J87" s="23"/>
    </row>
    <row r="88" spans="10:10">
      <c r="J88" s="24"/>
    </row>
    <row r="89" spans="10:10">
      <c r="J89" s="25"/>
    </row>
    <row r="90" spans="10:10">
      <c r="J90" s="27"/>
    </row>
    <row r="91" spans="10:10">
      <c r="J91" s="23"/>
    </row>
    <row r="92" spans="10:10">
      <c r="J92" s="24"/>
    </row>
    <row r="93" spans="10:10">
      <c r="J93" s="23"/>
    </row>
    <row r="94" spans="10:10">
      <c r="J94" s="24"/>
    </row>
    <row r="95" spans="10:10">
      <c r="J95" s="25"/>
    </row>
  </sheetData>
  <mergeCells count="18">
    <mergeCell ref="B7:C7"/>
    <mergeCell ref="E7:F7"/>
    <mergeCell ref="G7:H7"/>
    <mergeCell ref="J7:K7"/>
    <mergeCell ref="B4:C4"/>
    <mergeCell ref="G5:H5"/>
    <mergeCell ref="G6:H6"/>
    <mergeCell ref="B6:C6"/>
    <mergeCell ref="B5:C5"/>
    <mergeCell ref="J5:K5"/>
    <mergeCell ref="J6:K6"/>
    <mergeCell ref="E6:F6"/>
    <mergeCell ref="E5:F5"/>
    <mergeCell ref="B2:L2"/>
    <mergeCell ref="B3:L3"/>
    <mergeCell ref="J4:K4"/>
    <mergeCell ref="E4:F4"/>
    <mergeCell ref="G4:H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6" orientation="portrait" r:id="rId1"/>
  <headerFooter>
    <oddHeader>Página &amp;P de &amp;F</oddHeader>
    <oddFooter>Página &amp;P</oddFooter>
  </headerFooter>
  <ignoredErrors>
    <ignoredError sqref="H14 H35 H32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95"/>
  <sheetViews>
    <sheetView showZeros="0" zoomScale="80" zoomScaleNormal="80" workbookViewId="0">
      <selection activeCell="K62" sqref="B2:K62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68.5703125" style="2" customWidth="1"/>
    <col min="4" max="4" width="15.7109375" style="1" customWidth="1"/>
    <col min="5" max="5" width="13.5703125" style="4" customWidth="1"/>
    <col min="6" max="6" width="17.5703125" style="2" customWidth="1"/>
    <col min="7" max="7" width="18.28515625" style="2" customWidth="1"/>
    <col min="8" max="8" width="15.7109375" style="2" hidden="1" customWidth="1"/>
    <col min="9" max="9" width="18.85546875" style="2" hidden="1" customWidth="1"/>
    <col min="10" max="10" width="15.7109375" style="2" hidden="1" customWidth="1"/>
    <col min="11" max="11" width="15.7109375" style="2" customWidth="1"/>
    <col min="12" max="12" width="36.7109375" style="2" bestFit="1" customWidth="1"/>
    <col min="13" max="16384" width="11.42578125" style="2"/>
  </cols>
  <sheetData>
    <row r="1" spans="1:12" ht="20.25" customHeight="1" thickBot="1">
      <c r="A1" s="28"/>
      <c r="B1" s="29"/>
      <c r="C1" s="28"/>
      <c r="D1" s="29"/>
      <c r="E1" s="30"/>
      <c r="F1" s="28"/>
      <c r="G1" s="28"/>
      <c r="H1" s="41"/>
      <c r="I1" s="28"/>
      <c r="J1" s="28"/>
      <c r="K1" s="28"/>
    </row>
    <row r="2" spans="1:12" ht="114" customHeight="1" thickBot="1">
      <c r="A2" s="28"/>
      <c r="B2" s="200"/>
      <c r="C2" s="201"/>
      <c r="D2" s="201"/>
      <c r="E2" s="201"/>
      <c r="F2" s="201"/>
      <c r="G2" s="201"/>
      <c r="H2" s="201"/>
      <c r="I2" s="201"/>
      <c r="J2" s="202"/>
      <c r="K2" s="203"/>
    </row>
    <row r="3" spans="1:12" ht="65.25" customHeight="1" thickBot="1">
      <c r="B3" s="204" t="s">
        <v>112</v>
      </c>
      <c r="C3" s="205"/>
      <c r="D3" s="205"/>
      <c r="E3" s="205"/>
      <c r="F3" s="205"/>
      <c r="G3" s="205"/>
      <c r="H3" s="205"/>
      <c r="I3" s="205"/>
      <c r="J3" s="206"/>
      <c r="K3" s="207"/>
    </row>
    <row r="4" spans="1:12" ht="40.5" customHeight="1">
      <c r="B4" s="216" t="s">
        <v>81</v>
      </c>
      <c r="C4" s="217"/>
      <c r="D4" s="208" t="s">
        <v>68</v>
      </c>
      <c r="E4" s="210"/>
      <c r="F4" s="209"/>
      <c r="G4" s="210"/>
      <c r="H4" s="48" t="s">
        <v>69</v>
      </c>
      <c r="I4" s="208" t="s">
        <v>71</v>
      </c>
      <c r="J4" s="209"/>
      <c r="K4" s="51"/>
    </row>
    <row r="5" spans="1:12" ht="40.5" customHeight="1">
      <c r="B5" s="220" t="s">
        <v>42</v>
      </c>
      <c r="C5" s="221"/>
      <c r="D5" s="222" t="s">
        <v>67</v>
      </c>
      <c r="E5" s="219"/>
      <c r="F5" s="218"/>
      <c r="G5" s="219"/>
      <c r="H5" s="49" t="s">
        <v>70</v>
      </c>
      <c r="I5" s="222" t="s">
        <v>71</v>
      </c>
      <c r="J5" s="218"/>
      <c r="K5" s="52"/>
    </row>
    <row r="6" spans="1:12" ht="40.5" customHeight="1" thickBot="1">
      <c r="B6" s="211" t="s">
        <v>41</v>
      </c>
      <c r="C6" s="212"/>
      <c r="D6" s="213" t="s">
        <v>66</v>
      </c>
      <c r="E6" s="214"/>
      <c r="F6" s="215"/>
      <c r="G6" s="214"/>
      <c r="H6" s="50" t="s">
        <v>70</v>
      </c>
      <c r="I6" s="213" t="s">
        <v>72</v>
      </c>
      <c r="J6" s="215"/>
      <c r="K6" s="53"/>
    </row>
    <row r="7" spans="1:12" ht="40.5" customHeight="1" thickBot="1">
      <c r="B7" s="211" t="s">
        <v>73</v>
      </c>
      <c r="C7" s="212"/>
      <c r="D7" s="213"/>
      <c r="E7" s="214"/>
      <c r="F7" s="215"/>
      <c r="G7" s="214"/>
      <c r="H7" s="50"/>
      <c r="I7" s="213" t="s">
        <v>72</v>
      </c>
      <c r="J7" s="215"/>
      <c r="K7" s="53"/>
    </row>
    <row r="8" spans="1:12" ht="42.75" customHeight="1" thickBot="1">
      <c r="B8" s="36" t="s">
        <v>3</v>
      </c>
      <c r="C8" s="36" t="s">
        <v>9</v>
      </c>
      <c r="D8" s="36" t="s">
        <v>7</v>
      </c>
      <c r="E8" s="36" t="s">
        <v>8</v>
      </c>
      <c r="F8" s="37" t="s">
        <v>115</v>
      </c>
      <c r="G8" s="37" t="s">
        <v>51</v>
      </c>
      <c r="H8" s="37" t="s">
        <v>17</v>
      </c>
      <c r="I8" s="39" t="s">
        <v>50</v>
      </c>
      <c r="J8" s="38" t="s">
        <v>43</v>
      </c>
      <c r="K8" s="37" t="s">
        <v>44</v>
      </c>
    </row>
    <row r="9" spans="1:12" s="55" customFormat="1" ht="19.5" thickBot="1">
      <c r="B9" s="127" t="s">
        <v>32</v>
      </c>
      <c r="C9" s="128" t="s">
        <v>37</v>
      </c>
      <c r="D9" s="129"/>
      <c r="E9" s="130"/>
      <c r="F9" s="131"/>
      <c r="G9" s="151"/>
      <c r="H9" s="131"/>
      <c r="I9" s="152"/>
      <c r="J9" s="133">
        <v>6.0006487187804089E-2</v>
      </c>
      <c r="K9" s="159">
        <f>+G10+G14+G18</f>
        <v>0</v>
      </c>
    </row>
    <row r="10" spans="1:12" s="55" customFormat="1" ht="18.75">
      <c r="B10" s="134" t="s">
        <v>18</v>
      </c>
      <c r="C10" s="120" t="s">
        <v>27</v>
      </c>
      <c r="D10" s="135"/>
      <c r="E10" s="136"/>
      <c r="F10" s="137"/>
      <c r="G10" s="157">
        <f>SUM(G11:G13)</f>
        <v>0</v>
      </c>
      <c r="H10" s="153"/>
      <c r="I10" s="154"/>
      <c r="J10" s="155"/>
      <c r="K10" s="139"/>
    </row>
    <row r="11" spans="1:12" s="55" customFormat="1" ht="15">
      <c r="B11" s="66" t="s">
        <v>74</v>
      </c>
      <c r="C11" s="65" t="s">
        <v>38</v>
      </c>
      <c r="D11" s="66" t="s">
        <v>16</v>
      </c>
      <c r="E11" s="59">
        <v>1</v>
      </c>
      <c r="F11" s="59"/>
      <c r="G11" s="60">
        <f t="shared" ref="G11:G13" si="0">E11*F11</f>
        <v>0</v>
      </c>
      <c r="H11" s="61">
        <v>3.2435939020434641E-3</v>
      </c>
      <c r="I11" s="62">
        <v>3.2435939020434641E-3</v>
      </c>
      <c r="J11" s="70"/>
      <c r="K11" s="71"/>
    </row>
    <row r="12" spans="1:12" s="55" customFormat="1" ht="15">
      <c r="B12" s="66" t="s">
        <v>62</v>
      </c>
      <c r="C12" s="72" t="s">
        <v>63</v>
      </c>
      <c r="D12" s="66" t="s">
        <v>16</v>
      </c>
      <c r="E12" s="59">
        <v>1</v>
      </c>
      <c r="F12" s="59"/>
      <c r="G12" s="60">
        <f t="shared" si="0"/>
        <v>0</v>
      </c>
      <c r="H12" s="61">
        <v>5.4059898367391068E-3</v>
      </c>
      <c r="I12" s="62">
        <v>5.4059898367391068E-3</v>
      </c>
      <c r="J12" s="73"/>
      <c r="K12" s="71"/>
      <c r="L12" s="69"/>
    </row>
    <row r="13" spans="1:12" ht="15">
      <c r="B13" s="163" t="s">
        <v>83</v>
      </c>
      <c r="C13" s="169" t="s">
        <v>113</v>
      </c>
      <c r="D13" s="163" t="s">
        <v>82</v>
      </c>
      <c r="E13" s="164">
        <v>1</v>
      </c>
      <c r="F13" s="164"/>
      <c r="G13" s="60">
        <f t="shared" si="0"/>
        <v>0</v>
      </c>
      <c r="H13" s="165">
        <v>3.2435939020434641E-3</v>
      </c>
      <c r="I13" s="166">
        <v>3.2435939020434641E-3</v>
      </c>
      <c r="J13" s="167"/>
      <c r="K13" s="168"/>
      <c r="L13" s="170"/>
    </row>
    <row r="14" spans="1:12" s="55" customFormat="1" ht="18.75">
      <c r="B14" s="143" t="s">
        <v>19</v>
      </c>
      <c r="C14" s="144" t="s">
        <v>29</v>
      </c>
      <c r="D14" s="145"/>
      <c r="E14" s="146"/>
      <c r="F14" s="147"/>
      <c r="G14" s="158">
        <f>SUM(G15:G17)</f>
        <v>0</v>
      </c>
      <c r="H14" s="148"/>
      <c r="I14" s="148"/>
      <c r="J14" s="149"/>
      <c r="K14" s="150"/>
      <c r="L14" s="23"/>
    </row>
    <row r="15" spans="1:12" s="55" customFormat="1" ht="18.75">
      <c r="B15" s="66" t="s">
        <v>23</v>
      </c>
      <c r="C15" s="65" t="s">
        <v>36</v>
      </c>
      <c r="D15" s="66" t="s">
        <v>0</v>
      </c>
      <c r="E15" s="59">
        <v>75</v>
      </c>
      <c r="F15" s="59"/>
      <c r="G15" s="60">
        <f t="shared" ref="G15:G22" si="1">E15*F15</f>
        <v>0</v>
      </c>
      <c r="H15" s="61">
        <v>1.5136771542869498E-4</v>
      </c>
      <c r="I15" s="62">
        <v>1.1352578657152125E-2</v>
      </c>
      <c r="J15" s="67"/>
      <c r="K15" s="68"/>
      <c r="L15" s="69"/>
    </row>
    <row r="16" spans="1:12" s="55" customFormat="1" ht="18.75">
      <c r="B16" s="66" t="s">
        <v>24</v>
      </c>
      <c r="C16" s="65" t="s">
        <v>25</v>
      </c>
      <c r="D16" s="66" t="s">
        <v>16</v>
      </c>
      <c r="E16" s="59">
        <v>1</v>
      </c>
      <c r="F16" s="59"/>
      <c r="G16" s="60">
        <f t="shared" si="1"/>
        <v>0</v>
      </c>
      <c r="H16" s="61">
        <v>1.0811979673478214E-2</v>
      </c>
      <c r="I16" s="62">
        <v>1.0811979673478214E-2</v>
      </c>
      <c r="J16" s="67"/>
      <c r="K16" s="68"/>
      <c r="L16" s="69"/>
    </row>
    <row r="17" spans="2:17" s="55" customFormat="1" ht="18.75">
      <c r="B17" s="66" t="s">
        <v>75</v>
      </c>
      <c r="C17" s="65" t="s">
        <v>76</v>
      </c>
      <c r="D17" s="74" t="s">
        <v>16</v>
      </c>
      <c r="E17" s="59">
        <v>1</v>
      </c>
      <c r="F17" s="59"/>
      <c r="G17" s="60">
        <f t="shared" si="1"/>
        <v>0</v>
      </c>
      <c r="H17" s="61">
        <v>1.6217969510217322E-2</v>
      </c>
      <c r="I17" s="62">
        <v>1.6217969510217322E-2</v>
      </c>
      <c r="J17" s="67"/>
      <c r="K17" s="68"/>
      <c r="L17" s="23"/>
    </row>
    <row r="18" spans="2:17" ht="18.75">
      <c r="B18" s="171" t="s">
        <v>84</v>
      </c>
      <c r="C18" s="172" t="s">
        <v>85</v>
      </c>
      <c r="D18" s="173"/>
      <c r="E18" s="174"/>
      <c r="F18" s="175"/>
      <c r="G18" s="158">
        <f>SUM(G19:G22)</f>
        <v>0</v>
      </c>
      <c r="H18" s="176"/>
      <c r="I18" s="176"/>
      <c r="J18" s="177"/>
      <c r="K18" s="178"/>
      <c r="L18" s="23"/>
    </row>
    <row r="19" spans="2:17" ht="18.75">
      <c r="B19" s="163" t="s">
        <v>86</v>
      </c>
      <c r="C19" s="169" t="s">
        <v>87</v>
      </c>
      <c r="D19" s="163" t="s">
        <v>16</v>
      </c>
      <c r="E19" s="164">
        <v>1</v>
      </c>
      <c r="F19" s="164"/>
      <c r="G19" s="60">
        <f t="shared" si="1"/>
        <v>0</v>
      </c>
      <c r="H19" s="165">
        <v>3.2435939020434641E-3</v>
      </c>
      <c r="I19" s="166">
        <v>3.2435939020434641E-3</v>
      </c>
      <c r="J19" s="179"/>
      <c r="K19" s="180"/>
      <c r="L19" s="24"/>
    </row>
    <row r="20" spans="2:17" ht="18.75">
      <c r="B20" s="181" t="s">
        <v>88</v>
      </c>
      <c r="C20" s="182" t="s">
        <v>89</v>
      </c>
      <c r="D20" s="181" t="s">
        <v>16</v>
      </c>
      <c r="E20" s="164">
        <v>1</v>
      </c>
      <c r="F20" s="164"/>
      <c r="G20" s="60">
        <f t="shared" si="1"/>
        <v>0</v>
      </c>
      <c r="H20" s="165">
        <v>3.2435939020434641E-3</v>
      </c>
      <c r="I20" s="166">
        <v>3.2435939020434641E-3</v>
      </c>
      <c r="J20" s="183"/>
      <c r="K20" s="184"/>
      <c r="L20" s="25"/>
    </row>
    <row r="21" spans="2:17" ht="18.75">
      <c r="B21" s="163" t="s">
        <v>90</v>
      </c>
      <c r="C21" s="169" t="s">
        <v>91</v>
      </c>
      <c r="D21" s="163" t="s">
        <v>16</v>
      </c>
      <c r="E21" s="164">
        <v>1</v>
      </c>
      <c r="F21" s="164"/>
      <c r="G21" s="60">
        <f t="shared" si="1"/>
        <v>0</v>
      </c>
      <c r="H21" s="165">
        <v>2.1623959346956426E-3</v>
      </c>
      <c r="I21" s="166">
        <v>2.1623959346956426E-3</v>
      </c>
      <c r="J21" s="179"/>
      <c r="K21" s="180"/>
      <c r="L21" s="25"/>
    </row>
    <row r="22" spans="2:17" ht="19.5" thickBot="1">
      <c r="B22" s="181" t="s">
        <v>92</v>
      </c>
      <c r="C22" s="182" t="s">
        <v>93</v>
      </c>
      <c r="D22" s="163" t="s">
        <v>16</v>
      </c>
      <c r="E22" s="164">
        <v>1</v>
      </c>
      <c r="F22" s="164"/>
      <c r="G22" s="60">
        <f t="shared" si="1"/>
        <v>0</v>
      </c>
      <c r="H22" s="165">
        <v>1.0811979673478213E-3</v>
      </c>
      <c r="I22" s="166">
        <v>1.0811979673478213E-3</v>
      </c>
      <c r="J22" s="183"/>
      <c r="K22" s="184"/>
      <c r="L22" s="25"/>
    </row>
    <row r="23" spans="2:17" s="55" customFormat="1" ht="19.5" thickBot="1">
      <c r="B23" s="140" t="s">
        <v>46</v>
      </c>
      <c r="C23" s="128" t="s">
        <v>26</v>
      </c>
      <c r="D23" s="129"/>
      <c r="E23" s="130"/>
      <c r="F23" s="141"/>
      <c r="G23" s="141"/>
      <c r="H23" s="142"/>
      <c r="I23" s="142"/>
      <c r="J23" s="133">
        <v>7.3521461779651853E-2</v>
      </c>
      <c r="K23" s="159">
        <f>SUM(G24:G27)</f>
        <v>0</v>
      </c>
      <c r="L23" s="26"/>
    </row>
    <row r="24" spans="2:17" s="55" customFormat="1" ht="18.75">
      <c r="B24" s="56">
        <v>4.0999999999999996</v>
      </c>
      <c r="C24" s="57" t="s">
        <v>114</v>
      </c>
      <c r="D24" s="56" t="s">
        <v>2</v>
      </c>
      <c r="E24" s="58">
        <v>10</v>
      </c>
      <c r="F24" s="59"/>
      <c r="G24" s="60">
        <f t="shared" ref="G24:G27" si="2">E24*F24</f>
        <v>0</v>
      </c>
      <c r="H24" s="61">
        <v>6.4871878040869281E-4</v>
      </c>
      <c r="I24" s="62">
        <v>6.4871878040869283E-3</v>
      </c>
      <c r="J24" s="63"/>
      <c r="K24" s="64"/>
      <c r="L24" s="26"/>
    </row>
    <row r="25" spans="2:17" s="55" customFormat="1" ht="18.75">
      <c r="B25" s="56">
        <v>4.7</v>
      </c>
      <c r="C25" s="57" t="s">
        <v>33</v>
      </c>
      <c r="D25" s="56" t="s">
        <v>1</v>
      </c>
      <c r="E25" s="58">
        <v>1600</v>
      </c>
      <c r="F25" s="59"/>
      <c r="G25" s="60">
        <f t="shared" si="2"/>
        <v>0</v>
      </c>
      <c r="H25" s="61">
        <v>2.7029949183695535E-5</v>
      </c>
      <c r="I25" s="62">
        <v>4.3247918693912854E-2</v>
      </c>
      <c r="J25" s="63"/>
      <c r="K25" s="64"/>
      <c r="L25" s="26"/>
    </row>
    <row r="26" spans="2:17" s="55" customFormat="1" ht="18.75">
      <c r="B26" s="56">
        <v>4.2300000000000004</v>
      </c>
      <c r="C26" s="65" t="s">
        <v>35</v>
      </c>
      <c r="D26" s="66" t="s">
        <v>1</v>
      </c>
      <c r="E26" s="59">
        <v>200</v>
      </c>
      <c r="F26" s="59"/>
      <c r="G26" s="60">
        <f t="shared" si="2"/>
        <v>0</v>
      </c>
      <c r="H26" s="61">
        <v>5.4059898367391069E-5</v>
      </c>
      <c r="I26" s="62">
        <v>1.0811979673478214E-2</v>
      </c>
      <c r="J26" s="67"/>
      <c r="K26" s="68"/>
      <c r="L26" s="23"/>
    </row>
    <row r="27" spans="2:17" s="55" customFormat="1" ht="21" customHeight="1" thickBot="1">
      <c r="B27" s="56">
        <v>4.26</v>
      </c>
      <c r="C27" s="65" t="s">
        <v>34</v>
      </c>
      <c r="D27" s="66" t="s">
        <v>2</v>
      </c>
      <c r="E27" s="59">
        <v>40</v>
      </c>
      <c r="F27" s="59"/>
      <c r="G27" s="60">
        <f t="shared" si="2"/>
        <v>0</v>
      </c>
      <c r="H27" s="61">
        <v>3.243593902043464E-4</v>
      </c>
      <c r="I27" s="62">
        <v>1.2974375608173857E-2</v>
      </c>
      <c r="J27" s="67"/>
      <c r="K27" s="68"/>
      <c r="L27" s="69"/>
    </row>
    <row r="28" spans="2:17" s="55" customFormat="1" ht="19.5" thickBot="1">
      <c r="B28" s="127" t="s">
        <v>47</v>
      </c>
      <c r="C28" s="128" t="s">
        <v>40</v>
      </c>
      <c r="D28" s="129"/>
      <c r="E28" s="130"/>
      <c r="F28" s="131"/>
      <c r="G28" s="131"/>
      <c r="H28" s="132"/>
      <c r="I28" s="132"/>
      <c r="J28" s="133">
        <v>7.5683857714347498E-3</v>
      </c>
      <c r="K28" s="159">
        <f>G29</f>
        <v>0</v>
      </c>
      <c r="L28" s="69"/>
    </row>
    <row r="29" spans="2:17" s="55" customFormat="1" ht="18.75">
      <c r="B29" s="134" t="s">
        <v>48</v>
      </c>
      <c r="C29" s="120" t="s">
        <v>28</v>
      </c>
      <c r="D29" s="135"/>
      <c r="E29" s="136"/>
      <c r="F29" s="137"/>
      <c r="G29" s="157">
        <f>SUM(G30:G30)</f>
        <v>0</v>
      </c>
      <c r="H29" s="138"/>
      <c r="I29" s="138"/>
      <c r="J29" s="137"/>
      <c r="K29" s="139"/>
      <c r="L29" s="25"/>
    </row>
    <row r="30" spans="2:17" s="55" customFormat="1" ht="19.5" thickBot="1">
      <c r="B30" s="74" t="s">
        <v>49</v>
      </c>
      <c r="C30" s="75" t="s">
        <v>39</v>
      </c>
      <c r="D30" s="76" t="s">
        <v>20</v>
      </c>
      <c r="E30" s="59">
        <v>1</v>
      </c>
      <c r="F30" s="59"/>
      <c r="G30" s="60">
        <f>E30*F30</f>
        <v>0</v>
      </c>
      <c r="H30" s="61">
        <v>7.5683857714347498E-3</v>
      </c>
      <c r="I30" s="62">
        <v>7.5683857714347498E-3</v>
      </c>
      <c r="J30" s="77"/>
      <c r="K30" s="78"/>
      <c r="L30" s="69"/>
    </row>
    <row r="31" spans="2:17" s="55" customFormat="1" ht="19.5" thickBot="1">
      <c r="B31" s="112" t="s">
        <v>52</v>
      </c>
      <c r="C31" s="113" t="s">
        <v>56</v>
      </c>
      <c r="D31" s="114"/>
      <c r="E31" s="115"/>
      <c r="F31" s="116"/>
      <c r="G31" s="116"/>
      <c r="H31" s="117"/>
      <c r="I31" s="117"/>
      <c r="J31" s="118">
        <v>0.82971132014271809</v>
      </c>
      <c r="K31" s="160">
        <f>+G32+G35</f>
        <v>0</v>
      </c>
      <c r="Q31" s="69"/>
    </row>
    <row r="32" spans="2:17" s="55" customFormat="1" ht="18.75">
      <c r="B32" s="119" t="s">
        <v>53</v>
      </c>
      <c r="C32" s="120" t="s">
        <v>55</v>
      </c>
      <c r="D32" s="121"/>
      <c r="E32" s="122"/>
      <c r="F32" s="123"/>
      <c r="G32" s="161">
        <f>SUM(G33:G34)</f>
        <v>0</v>
      </c>
      <c r="H32" s="124"/>
      <c r="I32" s="124"/>
      <c r="J32" s="125"/>
      <c r="K32" s="126"/>
      <c r="L32" s="69"/>
      <c r="M32" s="94"/>
      <c r="Q32" s="25"/>
    </row>
    <row r="33" spans="2:17" s="55" customFormat="1" ht="30">
      <c r="B33" s="91" t="s">
        <v>31</v>
      </c>
      <c r="C33" s="156" t="s">
        <v>77</v>
      </c>
      <c r="D33" s="91" t="s">
        <v>1</v>
      </c>
      <c r="E33" s="59">
        <v>1600</v>
      </c>
      <c r="F33" s="59"/>
      <c r="G33" s="60">
        <f t="shared" ref="G33:G34" si="3">E33*F33</f>
        <v>0</v>
      </c>
      <c r="H33" s="61">
        <v>4.54103146286085E-4</v>
      </c>
      <c r="I33" s="62">
        <v>0.72656503405773598</v>
      </c>
      <c r="J33" s="92"/>
      <c r="K33" s="93"/>
      <c r="L33" s="23"/>
      <c r="M33" s="94"/>
      <c r="Q33" s="25"/>
    </row>
    <row r="34" spans="2:17" s="55" customFormat="1" ht="21">
      <c r="B34" s="91" t="s">
        <v>60</v>
      </c>
      <c r="C34" s="95" t="s">
        <v>59</v>
      </c>
      <c r="D34" s="91" t="s">
        <v>20</v>
      </c>
      <c r="E34" s="59">
        <v>1</v>
      </c>
      <c r="F34" s="59"/>
      <c r="G34" s="60">
        <f t="shared" si="3"/>
        <v>0</v>
      </c>
      <c r="H34" s="61">
        <v>3.5679532922478108E-2</v>
      </c>
      <c r="I34" s="62">
        <v>3.5679532922478108E-2</v>
      </c>
      <c r="J34" s="96"/>
      <c r="K34" s="97"/>
      <c r="L34" s="69"/>
      <c r="M34" s="94"/>
      <c r="Q34" s="69"/>
    </row>
    <row r="35" spans="2:17" s="55" customFormat="1" ht="18.75">
      <c r="B35" s="119" t="s">
        <v>57</v>
      </c>
      <c r="C35" s="120" t="s">
        <v>54</v>
      </c>
      <c r="D35" s="121"/>
      <c r="E35" s="122"/>
      <c r="F35" s="123"/>
      <c r="G35" s="161">
        <f>SUM(G36:G36)</f>
        <v>0</v>
      </c>
      <c r="H35" s="124"/>
      <c r="I35" s="124"/>
      <c r="J35" s="125"/>
      <c r="K35" s="126"/>
      <c r="L35" s="69"/>
      <c r="M35" s="94"/>
      <c r="Q35" s="69"/>
    </row>
    <row r="36" spans="2:17" s="55" customFormat="1" ht="19.5" thickBot="1">
      <c r="B36" s="91" t="s">
        <v>58</v>
      </c>
      <c r="C36" s="98" t="s">
        <v>78</v>
      </c>
      <c r="D36" s="99" t="s">
        <v>0</v>
      </c>
      <c r="E36" s="59">
        <v>240</v>
      </c>
      <c r="F36" s="59"/>
      <c r="G36" s="60">
        <f t="shared" ref="G36" si="4">E36*F36</f>
        <v>0</v>
      </c>
      <c r="H36" s="61">
        <v>2.8111147151043357E-4</v>
      </c>
      <c r="I36" s="62">
        <v>6.7466753162504056E-2</v>
      </c>
      <c r="J36" s="100"/>
      <c r="K36" s="68"/>
      <c r="L36" s="69"/>
      <c r="M36" s="94"/>
      <c r="Q36" s="69"/>
    </row>
    <row r="37" spans="2:17" s="55" customFormat="1" ht="19.5" thickBot="1">
      <c r="B37" s="112" t="s">
        <v>64</v>
      </c>
      <c r="C37" s="113" t="s">
        <v>22</v>
      </c>
      <c r="D37" s="114"/>
      <c r="E37" s="115"/>
      <c r="F37" s="116"/>
      <c r="G37" s="116"/>
      <c r="H37" s="117"/>
      <c r="I37" s="117"/>
      <c r="J37" s="118">
        <v>2.9192345118391177E-2</v>
      </c>
      <c r="K37" s="160">
        <f>SUM(G38:G40)</f>
        <v>0</v>
      </c>
    </row>
    <row r="38" spans="2:17" s="55" customFormat="1" ht="18.75">
      <c r="B38" s="101">
        <v>26.1</v>
      </c>
      <c r="C38" s="72" t="s">
        <v>61</v>
      </c>
      <c r="D38" s="66" t="s">
        <v>16</v>
      </c>
      <c r="E38" s="59">
        <v>1</v>
      </c>
      <c r="F38" s="59"/>
      <c r="G38" s="60">
        <f t="shared" ref="G38:G40" si="5">E38*F38</f>
        <v>0</v>
      </c>
      <c r="H38" s="61">
        <v>1.0811979673478214E-2</v>
      </c>
      <c r="I38" s="62">
        <v>1.0811979673478214E-2</v>
      </c>
      <c r="J38" s="102"/>
      <c r="K38" s="103"/>
    </row>
    <row r="39" spans="2:17" s="55" customFormat="1" ht="18.75">
      <c r="B39" s="74">
        <v>26.2</v>
      </c>
      <c r="C39" s="72" t="s">
        <v>80</v>
      </c>
      <c r="D39" s="66" t="s">
        <v>16</v>
      </c>
      <c r="E39" s="104">
        <v>1</v>
      </c>
      <c r="F39" s="59"/>
      <c r="G39" s="60">
        <f t="shared" si="5"/>
        <v>0</v>
      </c>
      <c r="H39" s="61">
        <v>1.0811979673478214E-2</v>
      </c>
      <c r="I39" s="62">
        <v>1.0811979673478214E-2</v>
      </c>
      <c r="J39" s="105"/>
      <c r="K39" s="68"/>
    </row>
    <row r="40" spans="2:17" s="55" customFormat="1" ht="19.5" thickBot="1">
      <c r="B40" s="106">
        <v>26.4</v>
      </c>
      <c r="C40" s="107" t="s">
        <v>79</v>
      </c>
      <c r="D40" s="106" t="s">
        <v>16</v>
      </c>
      <c r="E40" s="108">
        <v>1</v>
      </c>
      <c r="F40" s="108"/>
      <c r="G40" s="109">
        <f t="shared" si="5"/>
        <v>0</v>
      </c>
      <c r="H40" s="110">
        <v>7.5683857714347498E-3</v>
      </c>
      <c r="I40" s="111">
        <v>7.5683857714347498E-3</v>
      </c>
      <c r="J40" s="100"/>
      <c r="K40" s="68"/>
    </row>
    <row r="41" spans="2:17" ht="19.5" thickBot="1">
      <c r="B41" s="33"/>
      <c r="C41" s="31"/>
      <c r="D41" s="34"/>
      <c r="E41" s="35"/>
      <c r="F41" s="22"/>
      <c r="G41" s="22"/>
      <c r="H41" s="21"/>
      <c r="I41" s="43" t="s">
        <v>65</v>
      </c>
      <c r="J41" s="44">
        <f>SUM(J9:J40)</f>
        <v>1</v>
      </c>
      <c r="K41" s="162">
        <f>SUM(K9:K40)</f>
        <v>0</v>
      </c>
    </row>
    <row r="42" spans="2:17" ht="18.75">
      <c r="B42" s="18"/>
      <c r="C42" s="19"/>
      <c r="D42" s="18"/>
      <c r="E42" s="20"/>
      <c r="F42" s="22"/>
      <c r="G42" s="21"/>
      <c r="I42" s="42"/>
    </row>
    <row r="43" spans="2:17" ht="18.75" thickBot="1">
      <c r="B43" s="3"/>
      <c r="C43" s="16" t="s">
        <v>21</v>
      </c>
      <c r="D43" s="3"/>
      <c r="E43" s="5"/>
      <c r="F43" s="11"/>
      <c r="G43" s="12"/>
    </row>
    <row r="44" spans="2:17" ht="19.899999999999999" customHeight="1">
      <c r="B44" s="84" t="s">
        <v>4</v>
      </c>
      <c r="C44" s="17" t="s">
        <v>45</v>
      </c>
      <c r="D44" s="79">
        <f>K41</f>
        <v>0</v>
      </c>
      <c r="E44" s="7"/>
      <c r="H44" s="9"/>
    </row>
    <row r="45" spans="2:17" ht="19.899999999999999" customHeight="1">
      <c r="B45" s="85" t="s">
        <v>5</v>
      </c>
      <c r="C45" s="80" t="s">
        <v>111</v>
      </c>
      <c r="D45" s="81">
        <f>D44*0.1</f>
        <v>0</v>
      </c>
      <c r="E45" s="7"/>
      <c r="G45" s="8"/>
    </row>
    <row r="46" spans="2:17" ht="19.899999999999999" customHeight="1">
      <c r="B46" s="85" t="s">
        <v>6</v>
      </c>
      <c r="C46" s="185" t="s">
        <v>94</v>
      </c>
      <c r="D46" s="82">
        <f>SUM(D44:D45)</f>
        <v>0</v>
      </c>
      <c r="E46" s="6" t="s">
        <v>95</v>
      </c>
      <c r="G46" s="8"/>
    </row>
    <row r="47" spans="2:17" ht="10.15" customHeight="1">
      <c r="B47" s="89"/>
      <c r="C47" s="45"/>
      <c r="D47" s="186"/>
      <c r="E47" s="6"/>
      <c r="G47" s="8"/>
    </row>
    <row r="48" spans="2:17" ht="19.899999999999999" customHeight="1">
      <c r="B48" s="85" t="s">
        <v>10</v>
      </c>
      <c r="C48" s="80" t="s">
        <v>11</v>
      </c>
      <c r="D48" s="81">
        <f>D44*0.22</f>
        <v>0</v>
      </c>
      <c r="E48" s="6"/>
      <c r="G48" s="8"/>
    </row>
    <row r="49" spans="2:9" ht="19.899999999999999" customHeight="1">
      <c r="B49" s="85" t="s">
        <v>12</v>
      </c>
      <c r="C49" s="80" t="s">
        <v>96</v>
      </c>
      <c r="D49" s="81">
        <f>D45*0.22</f>
        <v>0</v>
      </c>
      <c r="E49" s="187"/>
      <c r="G49" s="8"/>
    </row>
    <row r="50" spans="2:9" ht="19.899999999999999" customHeight="1">
      <c r="B50" s="86" t="s">
        <v>13</v>
      </c>
      <c r="C50" s="46" t="s">
        <v>14</v>
      </c>
      <c r="D50" s="82">
        <f>SUM(D48:D49)</f>
        <v>0</v>
      </c>
      <c r="E50" s="15"/>
      <c r="G50" s="8"/>
    </row>
    <row r="51" spans="2:9" ht="10.15" customHeight="1">
      <c r="B51" s="193"/>
      <c r="C51" s="188"/>
      <c r="D51" s="189"/>
      <c r="E51" s="15"/>
      <c r="G51" s="8"/>
    </row>
    <row r="52" spans="2:9" ht="19.899999999999999" customHeight="1">
      <c r="B52" s="86" t="s">
        <v>97</v>
      </c>
      <c r="C52" s="190" t="s">
        <v>98</v>
      </c>
      <c r="D52" s="82">
        <f>D46+D50</f>
        <v>0</v>
      </c>
      <c r="E52" s="15"/>
      <c r="G52" s="8"/>
    </row>
    <row r="53" spans="2:9" ht="10.15" customHeight="1">
      <c r="B53" s="87"/>
      <c r="C53" s="47"/>
      <c r="D53" s="191"/>
      <c r="E53" s="7"/>
      <c r="G53" s="10"/>
    </row>
    <row r="54" spans="2:9" ht="19.899999999999999" customHeight="1">
      <c r="B54" s="85" t="s">
        <v>99</v>
      </c>
      <c r="C54" s="80" t="s">
        <v>15</v>
      </c>
      <c r="D54" s="81"/>
      <c r="E54" s="7"/>
      <c r="G54" s="8"/>
    </row>
    <row r="55" spans="2:9" ht="19.899999999999999" customHeight="1">
      <c r="B55" s="85" t="s">
        <v>100</v>
      </c>
      <c r="C55" s="80" t="s">
        <v>101</v>
      </c>
      <c r="D55" s="81">
        <f>D45*0.5</f>
        <v>0</v>
      </c>
      <c r="E55" s="7"/>
      <c r="G55" s="8"/>
    </row>
    <row r="56" spans="2:9" ht="19.899999999999999" customHeight="1">
      <c r="B56" s="194"/>
      <c r="C56" s="195" t="s">
        <v>102</v>
      </c>
      <c r="D56" s="82">
        <f>SUM(D54:D55)</f>
        <v>0</v>
      </c>
    </row>
    <row r="57" spans="2:9" ht="10.15" customHeight="1">
      <c r="B57" s="88"/>
      <c r="C57" s="196"/>
      <c r="D57" s="192"/>
    </row>
    <row r="58" spans="2:9" ht="19.899999999999999" customHeight="1">
      <c r="B58" s="85" t="s">
        <v>103</v>
      </c>
      <c r="C58" s="80" t="s">
        <v>104</v>
      </c>
      <c r="D58" s="81">
        <f>D54*0.6676</f>
        <v>0</v>
      </c>
      <c r="E58" s="7"/>
      <c r="G58" s="8"/>
    </row>
    <row r="59" spans="2:9" ht="19.899999999999999" customHeight="1">
      <c r="B59" s="85" t="s">
        <v>105</v>
      </c>
      <c r="C59" s="80" t="s">
        <v>106</v>
      </c>
      <c r="D59" s="81">
        <f>D55*0.6676</f>
        <v>0</v>
      </c>
      <c r="E59" s="7"/>
      <c r="G59" s="8"/>
    </row>
    <row r="60" spans="2:9" ht="19.899999999999999" customHeight="1">
      <c r="B60" s="85" t="s">
        <v>107</v>
      </c>
      <c r="C60" s="185" t="s">
        <v>108</v>
      </c>
      <c r="D60" s="82">
        <f>SUM(D58:D59)</f>
        <v>0</v>
      </c>
      <c r="E60" s="7"/>
      <c r="G60" s="8"/>
    </row>
    <row r="61" spans="2:9" ht="10.15" customHeight="1">
      <c r="B61" s="89"/>
      <c r="C61" s="45"/>
      <c r="D61" s="191"/>
      <c r="E61" s="7"/>
      <c r="G61" s="10"/>
    </row>
    <row r="62" spans="2:9" ht="19.899999999999999" customHeight="1" thickBot="1">
      <c r="B62" s="90" t="s">
        <v>109</v>
      </c>
      <c r="C62" s="32" t="s">
        <v>110</v>
      </c>
      <c r="D62" s="83">
        <f>D52+D60</f>
        <v>0</v>
      </c>
      <c r="E62" s="7"/>
      <c r="G62" s="9"/>
    </row>
    <row r="63" spans="2:9">
      <c r="I63" s="24"/>
    </row>
    <row r="64" spans="2:9">
      <c r="I64" s="24"/>
    </row>
    <row r="65" spans="1:12">
      <c r="B65" s="40"/>
      <c r="I65" s="23"/>
    </row>
    <row r="66" spans="1:12">
      <c r="I66" s="27"/>
    </row>
    <row r="67" spans="1:12">
      <c r="I67" s="25"/>
    </row>
    <row r="68" spans="1:12" s="1" customFormat="1">
      <c r="A68" s="2"/>
      <c r="C68" s="54"/>
      <c r="E68" s="4"/>
      <c r="F68" s="2"/>
      <c r="G68" s="2"/>
      <c r="H68" s="2"/>
      <c r="I68" s="24"/>
      <c r="J68" s="2"/>
      <c r="K68" s="2"/>
      <c r="L68" s="2"/>
    </row>
    <row r="69" spans="1:12" s="1" customFormat="1">
      <c r="C69" s="2"/>
      <c r="E69" s="4"/>
      <c r="F69" s="2"/>
      <c r="G69" s="2"/>
      <c r="H69" s="2"/>
      <c r="I69" s="23"/>
      <c r="J69" s="2"/>
      <c r="K69" s="2"/>
      <c r="L69" s="2"/>
    </row>
    <row r="70" spans="1:12">
      <c r="A70" s="1"/>
      <c r="C70" s="54"/>
      <c r="I70" s="24"/>
    </row>
    <row r="71" spans="1:12">
      <c r="I71" s="23"/>
    </row>
    <row r="72" spans="1:12">
      <c r="I72" s="24"/>
    </row>
    <row r="73" spans="1:12">
      <c r="I73" s="25"/>
    </row>
    <row r="74" spans="1:12">
      <c r="E74" s="13"/>
      <c r="I74" s="24"/>
    </row>
    <row r="75" spans="1:12">
      <c r="E75" s="14"/>
      <c r="I75" s="23"/>
    </row>
    <row r="76" spans="1:12">
      <c r="I76" s="24"/>
    </row>
    <row r="77" spans="1:12">
      <c r="I77" s="25"/>
    </row>
    <row r="78" spans="1:12">
      <c r="I78" s="24"/>
    </row>
    <row r="79" spans="1:12">
      <c r="I79" s="23"/>
    </row>
    <row r="80" spans="1:12">
      <c r="I80" s="24"/>
    </row>
    <row r="81" spans="9:9">
      <c r="I81" s="23"/>
    </row>
    <row r="82" spans="9:9">
      <c r="I82" s="27"/>
    </row>
    <row r="83" spans="9:9">
      <c r="I83" s="25"/>
    </row>
    <row r="84" spans="9:9">
      <c r="I84" s="27"/>
    </row>
    <row r="85" spans="9:9">
      <c r="I85" s="23"/>
    </row>
    <row r="86" spans="9:9">
      <c r="I86" s="24"/>
    </row>
    <row r="87" spans="9:9">
      <c r="I87" s="23"/>
    </row>
    <row r="88" spans="9:9">
      <c r="I88" s="24"/>
    </row>
    <row r="89" spans="9:9">
      <c r="I89" s="25"/>
    </row>
    <row r="90" spans="9:9">
      <c r="I90" s="27"/>
    </row>
    <row r="91" spans="9:9">
      <c r="I91" s="23"/>
    </row>
    <row r="92" spans="9:9">
      <c r="I92" s="24"/>
    </row>
    <row r="93" spans="9:9">
      <c r="I93" s="23"/>
    </row>
    <row r="94" spans="9:9">
      <c r="I94" s="24"/>
    </row>
    <row r="95" spans="9:9">
      <c r="I95" s="25"/>
    </row>
  </sheetData>
  <mergeCells count="18">
    <mergeCell ref="B7:C7"/>
    <mergeCell ref="D7:E7"/>
    <mergeCell ref="F7:G7"/>
    <mergeCell ref="I7:J7"/>
    <mergeCell ref="B5:C5"/>
    <mergeCell ref="D5:E5"/>
    <mergeCell ref="F5:G5"/>
    <mergeCell ref="I5:J5"/>
    <mergeCell ref="B6:C6"/>
    <mergeCell ref="D6:E6"/>
    <mergeCell ref="F6:G6"/>
    <mergeCell ref="I6:J6"/>
    <mergeCell ref="B2:K2"/>
    <mergeCell ref="B3:K3"/>
    <mergeCell ref="B4:C4"/>
    <mergeCell ref="D4:E4"/>
    <mergeCell ref="F4:G4"/>
    <mergeCell ref="I4:J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6" orientation="portrait" r:id="rId1"/>
  <headerFooter>
    <oddHeader>Página &amp;P de &amp;F</oddHeader>
    <oddFooter>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F84898-837E-468D-9BF3-D03A7C8D506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C7FE09-5BC3-4C9C-A621-486EBC701E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RUBRADO PRECIOS</vt:lpstr>
      <vt:lpstr>RUBRADO LICITACION</vt:lpstr>
      <vt:lpstr>'RUBRADO LICITACION'!Área_de_impresión</vt:lpstr>
      <vt:lpstr>'RUBRADO PRECIOS'!Área_de_impresión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Carlos Rodriguez</cp:lastModifiedBy>
  <cp:lastPrinted>2022-06-22T15:34:00Z</cp:lastPrinted>
  <dcterms:created xsi:type="dcterms:W3CDTF">2014-12-08T11:34:35Z</dcterms:created>
  <dcterms:modified xsi:type="dcterms:W3CDTF">2022-09-30T18:03:42Z</dcterms:modified>
</cp:coreProperties>
</file>